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Password="CA3A" revisionsPassword="CA64" lockStructure="1" lockRevision="1"/>
  <bookViews>
    <workbookView xWindow="360" yWindow="600" windowWidth="10515" windowHeight="4200" tabRatio="876" firstSheet="1" activeTab="17"/>
  </bookViews>
  <sheets>
    <sheet name="Basic" sheetId="1" state="hidden" r:id="rId1"/>
    <sheet name="Cover" sheetId="2" r:id="rId2"/>
    <sheet name="Instructions" sheetId="3"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r:id="rId12"/>
    <sheet name="Sch-7" sheetId="13" r:id="rId13"/>
    <sheet name="Discount" sheetId="14" r:id="rId14"/>
    <sheet name="Octroi" sheetId="15" state="hidden" r:id="rId15"/>
    <sheet name="Entry Tax" sheetId="16" state="hidden" r:id="rId16"/>
    <sheet name="Other Taxes &amp; Duties" sheetId="17" state="hidden" r:id="rId17"/>
    <sheet name="Bid Form 2nd Envelope" sheetId="18" r:id="rId18"/>
    <sheet name="Contracts-Template" sheetId="19" state="hidden" r:id="rId19"/>
    <sheet name="N to W" sheetId="20" state="hidden" r:id="rId20"/>
  </sheets>
  <externalReferences>
    <externalReference r:id="rId21"/>
  </externalReferences>
  <definedNames>
    <definedName name="\A" localSheetId="9">#REF!</definedName>
    <definedName name="\A">#REF!</definedName>
    <definedName name="\B" localSheetId="9">#REF!</definedName>
    <definedName name="\B">#REF!</definedName>
    <definedName name="\C" localSheetId="9">#REF!</definedName>
    <definedName name="\C">#REF!</definedName>
    <definedName name="\M" localSheetId="9">#REF!</definedName>
    <definedName name="\M">#REF!</definedName>
    <definedName name="\N" localSheetId="9">#REF!</definedName>
    <definedName name="\N">#REF!</definedName>
    <definedName name="\P" localSheetId="9">#REF!</definedName>
    <definedName name="\P">#REF!</definedName>
    <definedName name="\R" localSheetId="9">#REF!</definedName>
    <definedName name="\R">#REF!</definedName>
    <definedName name="\U" localSheetId="9">#REF!</definedName>
    <definedName name="\U">#REF!</definedName>
    <definedName name="\V" localSheetId="9">#REF!</definedName>
    <definedName name="\V">#REF!</definedName>
    <definedName name="_xlnm._FilterDatabase" localSheetId="4" hidden="1">'Sch-1'!$A$16:$AT$28</definedName>
    <definedName name="_xlnm._FilterDatabase" localSheetId="6" hidden="1">'Sch-3'!$A$15:$AL$25</definedName>
    <definedName name="ab" localSheetId="9">#REF!</definedName>
    <definedName name="ab">#REF!</definedName>
    <definedName name="logo1">"Picture 7"</definedName>
    <definedName name="_xlnm.Print_Area" localSheetId="17">'Bid Form 2nd Envelope'!$A$1:$F$56</definedName>
    <definedName name="_xlnm.Print_Area" localSheetId="1">Cover!$A$1:$F$15</definedName>
    <definedName name="_xlnm.Print_Area" localSheetId="13">Discount!$A$2:$G$41</definedName>
    <definedName name="_xlnm.Print_Area" localSheetId="15">'Entry Tax'!$A$1:$E$16</definedName>
    <definedName name="_xlnm.Print_Area" localSheetId="2">Instructions!$A$1:$C$52</definedName>
    <definedName name="_xlnm.Print_Area" localSheetId="3">'Names of Bidder'!$B$1:$G$28</definedName>
    <definedName name="_xlnm.Print_Area" localSheetId="14">Octroi!$A$1:$E$16</definedName>
    <definedName name="_xlnm.Print_Area" localSheetId="16">'Other Taxes &amp; Duties'!$A$1:$F$16</definedName>
    <definedName name="_xlnm.Print_Area" localSheetId="4">'Sch-1'!$A$1:$N$36</definedName>
    <definedName name="_xlnm.Print_Area" localSheetId="5">'Sch-2'!$A$1:$J$32</definedName>
    <definedName name="_xlnm.Print_Area" localSheetId="6">'Sch-3'!$A$1:$P$29</definedName>
    <definedName name="_xlnm.Print_Area" localSheetId="7">'Sch-4'!$A$1:$N$29</definedName>
    <definedName name="_xlnm.Print_Area" localSheetId="8">'Sch-5'!$A$1:$E$23</definedName>
    <definedName name="_xlnm.Print_Area" localSheetId="9">'Sch-5 after discount'!$A$1:$E$23</definedName>
    <definedName name="_xlnm.Print_Area" localSheetId="10">'Sch-6'!$A$1:$D$30</definedName>
    <definedName name="_xlnm.Print_Area" localSheetId="11">'Sch-6 After Discount'!$A$1:$D$30</definedName>
    <definedName name="_xlnm.Print_Area" localSheetId="12">'Sch-7'!$A$1:$N$31</definedName>
    <definedName name="_xlnm.Print_Titles" localSheetId="4">'Sch-1'!$15:$16</definedName>
    <definedName name="_xlnm.Print_Titles" localSheetId="5">'Sch-2'!$15:$16</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1">'Sch-6 After Discount'!$3:$13</definedName>
    <definedName name="_xlnm.Recorder" localSheetId="17">#REF!</definedName>
    <definedName name="_xlnm.Recorder" localSheetId="1">#REF!</definedName>
    <definedName name="_xlnm.Recorder" localSheetId="13">#REF!</definedName>
    <definedName name="_xlnm.Recorder" localSheetId="15">#REF!</definedName>
    <definedName name="_xlnm.Recorder" localSheetId="2">#REF!</definedName>
    <definedName name="_xlnm.Recorder" localSheetId="3">#REF!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1">#REF!</definedName>
    <definedName name="_xlnm.Recorder">#REF!</definedName>
    <definedName name="TEST" localSheetId="17">#REF!</definedName>
    <definedName name="TEST" localSheetId="1">#REF!</definedName>
    <definedName name="TEST" localSheetId="13">#REF!</definedName>
    <definedName name="TEST" localSheetId="15">#REF!</definedName>
    <definedName name="TEST" localSheetId="2">#REF!</definedName>
    <definedName name="TEST" localSheetId="3">#REF!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1">#REF!</definedName>
    <definedName name="TEST">#REF!</definedName>
    <definedName name="Z_01ACF2E1_8E61_4459_ABC1_B6C183DEED61_.wvu.PrintArea" localSheetId="17" hidden="1">'Bid Form 2nd Envelope'!$A$1:$F$56</definedName>
    <definedName name="Z_01ACF2E1_8E61_4459_ABC1_B6C183DEED61_.wvu.PrintArea" localSheetId="15" hidden="1">'Entry Tax'!$A$1:$E$16</definedName>
    <definedName name="Z_01ACF2E1_8E61_4459_ABC1_B6C183DEED61_.wvu.PrintArea" localSheetId="3" hidden="1">'Names of Bidder'!$B$1:$E$26</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'Sch-6'!$A$1:$D$32</definedName>
    <definedName name="Z_01ACF2E1_8E61_4459_ABC1_B6C183DEED61_.wvu.PrintArea" localSheetId="11" hidden="1">'Sch-6 After Discount'!$A$1:$D$32</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7" hidden="1">'Bid Form 2nd Envelope'!$A$1:$F$56</definedName>
    <definedName name="Z_14D7F02E_BCCA_4517_ABC7_537FF4AEB67A_.wvu.PrintArea" localSheetId="2" hidden="1">Instructions!$A$1:$C$52</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'Sch-6'!$A$1:$D$31</definedName>
    <definedName name="Z_14D7F02E_BCCA_4517_ABC7_537FF4AEB67A_.wvu.PrintArea" localSheetId="11" hidden="1">'Sch-6 After Discount'!$A$1:$D$31</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1" hidden="1">'Sch-6 After Discount'!$3:$13</definedName>
    <definedName name="Z_22CC5C8B_E1A0_44D5_9004_AA64A7EE9D42_.wvu.Cols" localSheetId="0" hidden="1">Basic!$I:$I</definedName>
    <definedName name="Z_22CC5C8B_E1A0_44D5_9004_AA64A7EE9D42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22CC5C8B_E1A0_44D5_9004_AA64A7EE9D42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22CC5C8B_E1A0_44D5_9004_AA64A7EE9D42_.wvu.Cols" localSheetId="3" hidden="1">'Names of Bidder'!$H:$K,'Names of Bidder'!$AA:$AB</definedName>
    <definedName name="Z_22CC5C8B_E1A0_44D5_9004_AA64A7EE9D42_.wvu.Cols" localSheetId="4" hidden="1">'Sch-1'!$O:$R,'Sch-1'!$T:$X</definedName>
    <definedName name="Z_22CC5C8B_E1A0_44D5_9004_AA64A7EE9D42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22CC5C8B_E1A0_44D5_9004_AA64A7EE9D42_.wvu.Cols" localSheetId="6" hidden="1">'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22CC5C8B_E1A0_44D5_9004_AA64A7EE9D42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22CC5C8B_E1A0_44D5_9004_AA64A7EE9D42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22CC5C8B_E1A0_44D5_9004_AA64A7EE9D42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22CC5C8B_E1A0_44D5_9004_AA64A7EE9D42_.wvu.FilterData" localSheetId="4" hidden="1">'Sch-1'!$M$1:$M$66</definedName>
    <definedName name="Z_22CC5C8B_E1A0_44D5_9004_AA64A7EE9D42_.wvu.PrintArea" localSheetId="17" hidden="1">'Bid Form 2nd Envelope'!$A$1:$F$56</definedName>
    <definedName name="Z_22CC5C8B_E1A0_44D5_9004_AA64A7EE9D42_.wvu.PrintArea" localSheetId="13" hidden="1">Discount!$A$2:$G$41</definedName>
    <definedName name="Z_22CC5C8B_E1A0_44D5_9004_AA64A7EE9D42_.wvu.PrintArea" localSheetId="15" hidden="1">'Entry Tax'!$A$1:$E$16</definedName>
    <definedName name="Z_22CC5C8B_E1A0_44D5_9004_AA64A7EE9D42_.wvu.PrintArea" localSheetId="2" hidden="1">Instructions!$A$1:$C$52</definedName>
    <definedName name="Z_22CC5C8B_E1A0_44D5_9004_AA64A7EE9D42_.wvu.PrintArea" localSheetId="3" hidden="1">'Names of Bidder'!$B$1:$G$28</definedName>
    <definedName name="Z_22CC5C8B_E1A0_44D5_9004_AA64A7EE9D42_.wvu.PrintArea" localSheetId="14" hidden="1">Octroi!$A$1:$E$16</definedName>
    <definedName name="Z_22CC5C8B_E1A0_44D5_9004_AA64A7EE9D42_.wvu.PrintArea" localSheetId="16" hidden="1">'Other Taxes &amp; Duties'!$A$1:$F$16</definedName>
    <definedName name="Z_22CC5C8B_E1A0_44D5_9004_AA64A7EE9D42_.wvu.PrintArea" localSheetId="4" hidden="1">'Sch-1'!$A$1:$N$36</definedName>
    <definedName name="Z_22CC5C8B_E1A0_44D5_9004_AA64A7EE9D42_.wvu.PrintArea" localSheetId="5" hidden="1">'Sch-2'!$A$1:$J$32</definedName>
    <definedName name="Z_22CC5C8B_E1A0_44D5_9004_AA64A7EE9D42_.wvu.PrintArea" localSheetId="6" hidden="1">'Sch-3'!$A$1:$P$29</definedName>
    <definedName name="Z_22CC5C8B_E1A0_44D5_9004_AA64A7EE9D42_.wvu.PrintArea" localSheetId="7" hidden="1">'Sch-4'!$A$1:$N$29</definedName>
    <definedName name="Z_22CC5C8B_E1A0_44D5_9004_AA64A7EE9D42_.wvu.PrintArea" localSheetId="8" hidden="1">'Sch-5'!$A$1:$E$23</definedName>
    <definedName name="Z_22CC5C8B_E1A0_44D5_9004_AA64A7EE9D42_.wvu.PrintArea" localSheetId="9" hidden="1">'Sch-5 after discount'!$A$1:$E$23</definedName>
    <definedName name="Z_22CC5C8B_E1A0_44D5_9004_AA64A7EE9D42_.wvu.PrintArea" localSheetId="10" hidden="1">'Sch-6'!$A$1:$D$30</definedName>
    <definedName name="Z_22CC5C8B_E1A0_44D5_9004_AA64A7EE9D42_.wvu.PrintArea" localSheetId="11" hidden="1">'Sch-6 After Discount'!$A$1:$D$30</definedName>
    <definedName name="Z_22CC5C8B_E1A0_44D5_9004_AA64A7EE9D42_.wvu.PrintArea" localSheetId="12" hidden="1">'Sch-7'!$A$1:$N$31</definedName>
    <definedName name="Z_22CC5C8B_E1A0_44D5_9004_AA64A7EE9D42_.wvu.PrintTitles" localSheetId="4" hidden="1">'Sch-1'!$15:$16</definedName>
    <definedName name="Z_22CC5C8B_E1A0_44D5_9004_AA64A7EE9D42_.wvu.PrintTitles" localSheetId="5" hidden="1">'Sch-2'!$15:$16</definedName>
    <definedName name="Z_22CC5C8B_E1A0_44D5_9004_AA64A7EE9D42_.wvu.PrintTitles" localSheetId="6" hidden="1">'Sch-3'!$14:$15</definedName>
    <definedName name="Z_22CC5C8B_E1A0_44D5_9004_AA64A7EE9D42_.wvu.PrintTitles" localSheetId="8" hidden="1">'Sch-5'!$3:$13</definedName>
    <definedName name="Z_22CC5C8B_E1A0_44D5_9004_AA64A7EE9D42_.wvu.PrintTitles" localSheetId="9" hidden="1">'Sch-5 after discount'!$3:$13</definedName>
    <definedName name="Z_22CC5C8B_E1A0_44D5_9004_AA64A7EE9D42_.wvu.PrintTitles" localSheetId="10" hidden="1">'Sch-6'!$3:$13</definedName>
    <definedName name="Z_22CC5C8B_E1A0_44D5_9004_AA64A7EE9D42_.wvu.PrintTitles" localSheetId="11" hidden="1">'Sch-6 After Discount'!$3:$13</definedName>
    <definedName name="Z_22CC5C8B_E1A0_44D5_9004_AA64A7EE9D42_.wvu.Rows" localSheetId="1" hidden="1">Cover!$7:$7</definedName>
    <definedName name="Z_22CC5C8B_E1A0_44D5_9004_AA64A7EE9D42_.wvu.Rows" localSheetId="13" hidden="1">Discount!$30:$32</definedName>
    <definedName name="Z_22CC5C8B_E1A0_44D5_9004_AA64A7EE9D42_.wvu.Rows" localSheetId="2" hidden="1">Instructions!$15:$17,Instructions!$42:$42</definedName>
    <definedName name="Z_22CC5C8B_E1A0_44D5_9004_AA64A7EE9D42_.wvu.Rows" localSheetId="3" hidden="1">'Names of Bidder'!$19:$22</definedName>
    <definedName name="Z_22CC5C8B_E1A0_44D5_9004_AA64A7EE9D42_.wvu.Rows" localSheetId="12" hidden="1">'Sch-7'!$17:$20,'Sch-7'!$30:$30,'Sch-7'!$63:$181</definedName>
    <definedName name="Z_269CA46D_C3D7_4A75_A247_A8CF56639398_.wvu.Cols" localSheetId="17" hidden="1">'Bid Form 2nd Envelope'!$T:$Y</definedName>
    <definedName name="Z_269CA46D_C3D7_4A75_A247_A8CF56639398_.wvu.Cols" localSheetId="13"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7" hidden="1">'Bid Form 2nd Envelope'!$A$1:$F$56</definedName>
    <definedName name="Z_269CA46D_C3D7_4A75_A247_A8CF56639398_.wvu.PrintArea" localSheetId="13" hidden="1">Discount!$A$2:$G$41</definedName>
    <definedName name="Z_269CA46D_C3D7_4A75_A247_A8CF56639398_.wvu.PrintArea" localSheetId="15" hidden="1">'Entry Tax'!$A$1:$E$16</definedName>
    <definedName name="Z_269CA46D_C3D7_4A75_A247_A8CF56639398_.wvu.PrintArea" localSheetId="2" hidden="1">Instructions!$A$1:$C$52</definedName>
    <definedName name="Z_269CA46D_C3D7_4A75_A247_A8CF56639398_.wvu.PrintArea" localSheetId="3" hidden="1">'Names of Bidder'!$B$1:$G$28</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'Sch-6'!$A$1:$D$30</definedName>
    <definedName name="Z_269CA46D_C3D7_4A75_A247_A8CF56639398_.wvu.PrintArea" localSheetId="11" hidden="1">'Sch-6 After Discount'!$A$1:$D$30</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3" hidden="1">Discount!$30:$32</definedName>
    <definedName name="Z_269CA46D_C3D7_4A75_A247_A8CF56639398_.wvu.Rows" localSheetId="3" hidden="1">'Names of Bidder'!$19:$22</definedName>
    <definedName name="Z_27A45B7A_04F2_4516_B80B_5ED0825D4ED3_.wvu.Cols" localSheetId="13"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7" hidden="1">'Bid Form 2nd Envelope'!$A$1:$F$56</definedName>
    <definedName name="Z_27A45B7A_04F2_4516_B80B_5ED0825D4ED3_.wvu.PrintArea" localSheetId="13" hidden="1">Discount!$A$2:$G$41</definedName>
    <definedName name="Z_27A45B7A_04F2_4516_B80B_5ED0825D4ED3_.wvu.PrintArea" localSheetId="15" hidden="1">'Entry Tax'!$A$1:$E$16</definedName>
    <definedName name="Z_27A45B7A_04F2_4516_B80B_5ED0825D4ED3_.wvu.PrintArea" localSheetId="2" hidden="1">Instructions!$A$1:$C$52</definedName>
    <definedName name="Z_27A45B7A_04F2_4516_B80B_5ED0825D4ED3_.wvu.PrintArea" localSheetId="3" hidden="1">'Names of Bidder'!$B$1:$E$26</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'Sch-6'!$A$1:$D$31</definedName>
    <definedName name="Z_27A45B7A_04F2_4516_B80B_5ED0825D4ED3_.wvu.PrintArea" localSheetId="11" hidden="1">'Sch-6 After Discount'!$A$1:$D$31</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3" hidden="1">Discount!#REF!</definedName>
    <definedName name="Z_4AA1107B_A795_4744_B566_827168772C7A_.wvu.Cols" localSheetId="13"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7" hidden="1">'Bid Form 2nd Envelope'!$A$1:$F$56</definedName>
    <definedName name="Z_4AA1107B_A795_4744_B566_827168772C7A_.wvu.PrintArea" localSheetId="13" hidden="1">Discount!$A$2:$G$41</definedName>
    <definedName name="Z_4AA1107B_A795_4744_B566_827168772C7A_.wvu.PrintArea" localSheetId="15" hidden="1">'Entry Tax'!$A$1:$E$16</definedName>
    <definedName name="Z_4AA1107B_A795_4744_B566_827168772C7A_.wvu.PrintArea" localSheetId="2" hidden="1">Instructions!$A$1:$C$52</definedName>
    <definedName name="Z_4AA1107B_A795_4744_B566_827168772C7A_.wvu.PrintArea" localSheetId="3" hidden="1">'Names of Bidder'!$B$1:$G$28</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'Sch-6'!$A$1:$D$30</definedName>
    <definedName name="Z_4AA1107B_A795_4744_B566_827168772C7A_.wvu.PrintArea" localSheetId="11" hidden="1">'Sch-6 After Discount'!$A$1:$D$30</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3"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7" hidden="1">'Bid Form 2nd Envelope'!$A$1:$F$56</definedName>
    <definedName name="Z_4F65FF32_EC61_4022_A399_2986D7B6B8B3_.wvu.PrintArea" localSheetId="13" hidden="1">Discount!$A$2:$G$39</definedName>
    <definedName name="Z_4F65FF32_EC61_4022_A399_2986D7B6B8B3_.wvu.PrintArea" localSheetId="15" hidden="1">'Entry Tax'!$A$1:$E$16</definedName>
    <definedName name="Z_4F65FF32_EC61_4022_A399_2986D7B6B8B3_.wvu.PrintArea" localSheetId="2" hidden="1">Instructions!$A$1:$C$52</definedName>
    <definedName name="Z_4F65FF32_EC61_4022_A399_2986D7B6B8B3_.wvu.PrintArea" localSheetId="3" hidden="1">'Names of Bidder'!$B$1:$E$26</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'Sch-6'!$A$1:$D$31</definedName>
    <definedName name="Z_4F65FF32_EC61_4022_A399_2986D7B6B8B3_.wvu.PrintArea" localSheetId="11" hidden="1">'Sch-6 After Discount'!$A$1:$D$31</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1" hidden="1">'Sch-6 After Discount'!$3:$13</definedName>
    <definedName name="Z_58D82F59_8CF6_455F_B9F4_081499FDF243_.wvu.Cols" localSheetId="13" hidden="1">Discount!$I:$P</definedName>
    <definedName name="Z_58D82F59_8CF6_455F_B9F4_081499FDF243_.wvu.PrintArea" localSheetId="13" hidden="1">Discount!$A$2:$G$41</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3" hidden="1">Discount!$20:$20,Discount!$26:$26</definedName>
    <definedName name="Z_696D9240_6693_44E8_B9A4_2BFADD101EE2_.wvu.Cols" localSheetId="13" hidden="1">Discount!$I:$P</definedName>
    <definedName name="Z_696D9240_6693_44E8_B9A4_2BFADD101EE2_.wvu.PrintArea" localSheetId="13" hidden="1">Discount!$A$2:$G$41</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3" hidden="1">Discount!$20:$20,Discount!$26:$26</definedName>
    <definedName name="Z_83920EE0_E8FD_48B1_9AB8_BA60512AB904_.wvu.Cols" localSheetId="0" hidden="1">Basic!$I:$I</definedName>
    <definedName name="Z_83920EE0_E8FD_48B1_9AB8_BA60512AB90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83920EE0_E8FD_48B1_9AB8_BA60512AB90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83920EE0_E8FD_48B1_9AB8_BA60512AB904_.wvu.Cols" localSheetId="3" hidden="1">'Names of Bidder'!$H:$K,'Names of Bidder'!$AA:$AB</definedName>
    <definedName name="Z_83920EE0_E8FD_48B1_9AB8_BA60512AB904_.wvu.Cols" localSheetId="4" hidden="1">'Sch-1'!$O:$R,'Sch-1'!$T:$AD</definedName>
    <definedName name="Z_83920EE0_E8FD_48B1_9AB8_BA60512AB90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83920EE0_E8FD_48B1_9AB8_BA60512AB904_.wvu.Cols" localSheetId="6" hidden="1">'Sch-3'!$Q:$AI,'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83920EE0_E8FD_48B1_9AB8_BA60512AB90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83920EE0_E8FD_48B1_9AB8_BA60512AB90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83920EE0_E8FD_48B1_9AB8_BA60512AB90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83920EE0_E8FD_48B1_9AB8_BA60512AB904_.wvu.PrintArea" localSheetId="17" hidden="1">'Bid Form 2nd Envelope'!$A$1:$F$56</definedName>
    <definedName name="Z_83920EE0_E8FD_48B1_9AB8_BA60512AB904_.wvu.PrintArea" localSheetId="1" hidden="1">Cover!$A$1:$F$15</definedName>
    <definedName name="Z_83920EE0_E8FD_48B1_9AB8_BA60512AB904_.wvu.PrintArea" localSheetId="13" hidden="1">Discount!$A$2:$G$41</definedName>
    <definedName name="Z_83920EE0_E8FD_48B1_9AB8_BA60512AB904_.wvu.PrintArea" localSheetId="15" hidden="1">'Entry Tax'!$A$1:$E$16</definedName>
    <definedName name="Z_83920EE0_E8FD_48B1_9AB8_BA60512AB904_.wvu.PrintArea" localSheetId="2" hidden="1">Instructions!$A$1:$C$52</definedName>
    <definedName name="Z_83920EE0_E8FD_48B1_9AB8_BA60512AB904_.wvu.PrintArea" localSheetId="3" hidden="1">'Names of Bidder'!$B$1:$G$28</definedName>
    <definedName name="Z_83920EE0_E8FD_48B1_9AB8_BA60512AB904_.wvu.PrintArea" localSheetId="14" hidden="1">Octroi!$A$1:$E$16</definedName>
    <definedName name="Z_83920EE0_E8FD_48B1_9AB8_BA60512AB904_.wvu.PrintArea" localSheetId="16" hidden="1">'Other Taxes &amp; Duties'!$A$1:$F$16</definedName>
    <definedName name="Z_83920EE0_E8FD_48B1_9AB8_BA60512AB904_.wvu.PrintArea" localSheetId="4" hidden="1">'Sch-1'!$A$1:$N$36</definedName>
    <definedName name="Z_83920EE0_E8FD_48B1_9AB8_BA60512AB904_.wvu.PrintArea" localSheetId="5" hidden="1">'Sch-2'!$A$1:$J$32</definedName>
    <definedName name="Z_83920EE0_E8FD_48B1_9AB8_BA60512AB904_.wvu.PrintArea" localSheetId="6" hidden="1">'Sch-3'!$A$1:$P$29</definedName>
    <definedName name="Z_83920EE0_E8FD_48B1_9AB8_BA60512AB904_.wvu.PrintArea" localSheetId="7" hidden="1">'Sch-4'!$A$1:$N$29</definedName>
    <definedName name="Z_83920EE0_E8FD_48B1_9AB8_BA60512AB904_.wvu.PrintArea" localSheetId="8" hidden="1">'Sch-5'!$A$1:$E$23</definedName>
    <definedName name="Z_83920EE0_E8FD_48B1_9AB8_BA60512AB904_.wvu.PrintArea" localSheetId="9" hidden="1">'Sch-5 after discount'!$A$1:$E$23</definedName>
    <definedName name="Z_83920EE0_E8FD_48B1_9AB8_BA60512AB904_.wvu.PrintArea" localSheetId="10" hidden="1">'Sch-6'!$A$1:$D$30</definedName>
    <definedName name="Z_83920EE0_E8FD_48B1_9AB8_BA60512AB904_.wvu.PrintArea" localSheetId="11" hidden="1">'Sch-6 After Discount'!$A$1:$D$30</definedName>
    <definedName name="Z_83920EE0_E8FD_48B1_9AB8_BA60512AB904_.wvu.PrintArea" localSheetId="12" hidden="1">'Sch-7'!$A$1:$K$31</definedName>
    <definedName name="Z_83920EE0_E8FD_48B1_9AB8_BA60512AB904_.wvu.PrintTitles" localSheetId="4" hidden="1">'Sch-1'!$15:$16</definedName>
    <definedName name="Z_83920EE0_E8FD_48B1_9AB8_BA60512AB904_.wvu.PrintTitles" localSheetId="5" hidden="1">'Sch-2'!$15:$16</definedName>
    <definedName name="Z_83920EE0_E8FD_48B1_9AB8_BA60512AB904_.wvu.PrintTitles" localSheetId="6" hidden="1">'Sch-3'!$14:$15</definedName>
    <definedName name="Z_83920EE0_E8FD_48B1_9AB8_BA60512AB904_.wvu.PrintTitles" localSheetId="8" hidden="1">'Sch-5'!$3:$13</definedName>
    <definedName name="Z_83920EE0_E8FD_48B1_9AB8_BA60512AB904_.wvu.PrintTitles" localSheetId="9" hidden="1">'Sch-5 after discount'!$3:$13</definedName>
    <definedName name="Z_83920EE0_E8FD_48B1_9AB8_BA60512AB904_.wvu.PrintTitles" localSheetId="10" hidden="1">'Sch-6'!$3:$13</definedName>
    <definedName name="Z_83920EE0_E8FD_48B1_9AB8_BA60512AB904_.wvu.PrintTitles" localSheetId="11" hidden="1">'Sch-6 After Discount'!$3:$13</definedName>
    <definedName name="Z_83920EE0_E8FD_48B1_9AB8_BA60512AB904_.wvu.Rows" localSheetId="1" hidden="1">Cover!$7:$7</definedName>
    <definedName name="Z_83920EE0_E8FD_48B1_9AB8_BA60512AB904_.wvu.Rows" localSheetId="13" hidden="1">Discount!$30:$32</definedName>
    <definedName name="Z_83920EE0_E8FD_48B1_9AB8_BA60512AB904_.wvu.Rows" localSheetId="2" hidden="1">Instructions!$15:$17</definedName>
    <definedName name="Z_83920EE0_E8FD_48B1_9AB8_BA60512AB904_.wvu.Rows" localSheetId="3" hidden="1">'Names of Bidder'!$19:$22</definedName>
    <definedName name="Z_83920EE0_E8FD_48B1_9AB8_BA60512AB904_.wvu.Rows" localSheetId="12" hidden="1">'Sch-7'!$63:$181</definedName>
    <definedName name="Z_8F55ECC0_ABB9_42C7_9433_7DF40598917D_.wvu.Cols" localSheetId="13"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7" hidden="1">'Bid Form 2nd Envelope'!$A$1:$F$56</definedName>
    <definedName name="Z_8F55ECC0_ABB9_42C7_9433_7DF40598917D_.wvu.PrintArea" localSheetId="13" hidden="1">Discount!$A$2:$G$41</definedName>
    <definedName name="Z_8F55ECC0_ABB9_42C7_9433_7DF40598917D_.wvu.PrintArea" localSheetId="15" hidden="1">'Entry Tax'!$A$1:$E$16</definedName>
    <definedName name="Z_8F55ECC0_ABB9_42C7_9433_7DF40598917D_.wvu.PrintArea" localSheetId="2" hidden="1">Instructions!$A$1:$C$52</definedName>
    <definedName name="Z_8F55ECC0_ABB9_42C7_9433_7DF40598917D_.wvu.PrintArea" localSheetId="3" hidden="1">'Names of Bidder'!$B$1:$G$28</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'Sch-6'!$A$1:$D$30</definedName>
    <definedName name="Z_8F55ECC0_ABB9_42C7_9433_7DF40598917D_.wvu.PrintArea" localSheetId="11" hidden="1">'Sch-6 After Discount'!$A$1:$D$30</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3" hidden="1">Discount!$30:$32</definedName>
    <definedName name="Z_A7DBDDEF_9245_44C6_9EBF_032DB6E1C0A2_.wvu.Cols" localSheetId="13"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7" hidden="1">'Bid Form 2nd Envelope'!$A$1:$F$56</definedName>
    <definedName name="Z_A7DBDDEF_9245_44C6_9EBF_032DB6E1C0A2_.wvu.PrintArea" localSheetId="13" hidden="1">Discount!$A$2:$G$41</definedName>
    <definedName name="Z_A7DBDDEF_9245_44C6_9EBF_032DB6E1C0A2_.wvu.PrintArea" localSheetId="15" hidden="1">'Entry Tax'!$A$1:$E$16</definedName>
    <definedName name="Z_A7DBDDEF_9245_44C6_9EBF_032DB6E1C0A2_.wvu.PrintArea" localSheetId="2" hidden="1">Instructions!$A$1:$C$52</definedName>
    <definedName name="Z_A7DBDDEF_9245_44C6_9EBF_032DB6E1C0A2_.wvu.PrintArea" localSheetId="3" hidden="1">'Names of Bidder'!$B$1:$G$28</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'Sch-6'!$A$1:$D$30</definedName>
    <definedName name="Z_A7DBDDEF_9245_44C6_9EBF_032DB6E1C0A2_.wvu.PrintArea" localSheetId="11" hidden="1">'Sch-6 After Discount'!$A$1:$D$30</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3" hidden="1">Discount!$30:$32</definedName>
    <definedName name="Z_B23AD343_29DA_4CE0_BD10_47BF44F3782F_.wvu.Cols" localSheetId="17" hidden="1">'Bid Form 2nd Envelope'!$T:$Y</definedName>
    <definedName name="Z_B23AD343_29DA_4CE0_BD10_47BF44F3782F_.wvu.Cols" localSheetId="13"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7" hidden="1">'Bid Form 2nd Envelope'!$A$1:$F$56</definedName>
    <definedName name="Z_B23AD343_29DA_4CE0_BD10_47BF44F3782F_.wvu.PrintArea" localSheetId="13" hidden="1">Discount!$A$2:$G$41</definedName>
    <definedName name="Z_B23AD343_29DA_4CE0_BD10_47BF44F3782F_.wvu.PrintArea" localSheetId="15" hidden="1">'Entry Tax'!$A$1:$E$16</definedName>
    <definedName name="Z_B23AD343_29DA_4CE0_BD10_47BF44F3782F_.wvu.PrintArea" localSheetId="2" hidden="1">Instructions!$A$1:$C$52</definedName>
    <definedName name="Z_B23AD343_29DA_4CE0_BD10_47BF44F3782F_.wvu.PrintArea" localSheetId="3" hidden="1">'Names of Bidder'!$B$1:$G$28</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'Sch-6'!$A$1:$D$30</definedName>
    <definedName name="Z_B23AD343_29DA_4CE0_BD10_47BF44F3782F_.wvu.PrintArea" localSheetId="11" hidden="1">'Sch-6 After Discount'!$A$1:$D$30</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3" hidden="1">Discount!$30:$32</definedName>
    <definedName name="Z_B23AD343_29DA_4CE0_BD10_47BF44F3782F_.wvu.Rows" localSheetId="3" hidden="1">'Names of Bidder'!$19:$22</definedName>
    <definedName name="Z_BF4E98EC_B3A8_42CF_8525_78BE0EF2C154_.wvu.Cols" localSheetId="0" hidden="1">Basic!$I:$I</definedName>
    <definedName name="Z_BF4E98EC_B3A8_42CF_8525_78BE0EF2C15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BF4E98EC_B3A8_42CF_8525_78BE0EF2C15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BF4E98EC_B3A8_42CF_8525_78BE0EF2C154_.wvu.Cols" localSheetId="3" hidden="1">'Names of Bidder'!$H:$K,'Names of Bidder'!$AA:$AB</definedName>
    <definedName name="Z_BF4E98EC_B3A8_42CF_8525_78BE0EF2C154_.wvu.Cols" localSheetId="4" hidden="1">'Sch-1'!$O:$AT</definedName>
    <definedName name="Z_BF4E98EC_B3A8_42CF_8525_78BE0EF2C15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BF4E98EC_B3A8_42CF_8525_78BE0EF2C154_.wvu.Cols" localSheetId="6" hidden="1">'Sch-3'!$Q:$BG,'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BF4E98EC_B3A8_42CF_8525_78BE0EF2C15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BF4E98EC_B3A8_42CF_8525_78BE0EF2C15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BF4E98EC_B3A8_42CF_8525_78BE0EF2C15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BF4E98EC_B3A8_42CF_8525_78BE0EF2C154_.wvu.PrintArea" localSheetId="17" hidden="1">'Bid Form 2nd Envelope'!$A$1:$F$56</definedName>
    <definedName name="Z_BF4E98EC_B3A8_42CF_8525_78BE0EF2C154_.wvu.PrintArea" localSheetId="1" hidden="1">Cover!$A$1:$F$15</definedName>
    <definedName name="Z_BF4E98EC_B3A8_42CF_8525_78BE0EF2C154_.wvu.PrintArea" localSheetId="13" hidden="1">Discount!$A$2:$G$41</definedName>
    <definedName name="Z_BF4E98EC_B3A8_42CF_8525_78BE0EF2C154_.wvu.PrintArea" localSheetId="15" hidden="1">'Entry Tax'!$A$1:$E$16</definedName>
    <definedName name="Z_BF4E98EC_B3A8_42CF_8525_78BE0EF2C154_.wvu.PrintArea" localSheetId="2" hidden="1">Instructions!$A$1:$C$52</definedName>
    <definedName name="Z_BF4E98EC_B3A8_42CF_8525_78BE0EF2C154_.wvu.PrintArea" localSheetId="3" hidden="1">'Names of Bidder'!$B$1:$G$28</definedName>
    <definedName name="Z_BF4E98EC_B3A8_42CF_8525_78BE0EF2C154_.wvu.PrintArea" localSheetId="14" hidden="1">Octroi!$A$1:$E$16</definedName>
    <definedName name="Z_BF4E98EC_B3A8_42CF_8525_78BE0EF2C154_.wvu.PrintArea" localSheetId="16" hidden="1">'Other Taxes &amp; Duties'!$A$1:$F$16</definedName>
    <definedName name="Z_BF4E98EC_B3A8_42CF_8525_78BE0EF2C154_.wvu.PrintArea" localSheetId="4" hidden="1">'Sch-1'!$A$1:$N$36</definedName>
    <definedName name="Z_BF4E98EC_B3A8_42CF_8525_78BE0EF2C154_.wvu.PrintArea" localSheetId="5" hidden="1">'Sch-2'!$A$1:$J$32</definedName>
    <definedName name="Z_BF4E98EC_B3A8_42CF_8525_78BE0EF2C154_.wvu.PrintArea" localSheetId="6" hidden="1">'Sch-3'!$A$1:$P$29</definedName>
    <definedName name="Z_BF4E98EC_B3A8_42CF_8525_78BE0EF2C154_.wvu.PrintArea" localSheetId="7" hidden="1">'Sch-4'!$A$1:$N$29</definedName>
    <definedName name="Z_BF4E98EC_B3A8_42CF_8525_78BE0EF2C154_.wvu.PrintArea" localSheetId="8" hidden="1">'Sch-5'!$A$1:$E$23</definedName>
    <definedName name="Z_BF4E98EC_B3A8_42CF_8525_78BE0EF2C154_.wvu.PrintArea" localSheetId="9" hidden="1">'Sch-5 after discount'!$A$1:$E$23</definedName>
    <definedName name="Z_BF4E98EC_B3A8_42CF_8525_78BE0EF2C154_.wvu.PrintArea" localSheetId="10" hidden="1">'Sch-6'!$A$1:$D$30</definedName>
    <definedName name="Z_BF4E98EC_B3A8_42CF_8525_78BE0EF2C154_.wvu.PrintArea" localSheetId="11" hidden="1">'Sch-6 After Discount'!$A$1:$D$30</definedName>
    <definedName name="Z_BF4E98EC_B3A8_42CF_8525_78BE0EF2C154_.wvu.PrintArea" localSheetId="12" hidden="1">'Sch-7'!$A$1:$K$31</definedName>
    <definedName name="Z_BF4E98EC_B3A8_42CF_8525_78BE0EF2C154_.wvu.PrintTitles" localSheetId="4" hidden="1">'Sch-1'!$15:$16</definedName>
    <definedName name="Z_BF4E98EC_B3A8_42CF_8525_78BE0EF2C154_.wvu.PrintTitles" localSheetId="5" hidden="1">'Sch-2'!$15:$16</definedName>
    <definedName name="Z_BF4E98EC_B3A8_42CF_8525_78BE0EF2C154_.wvu.PrintTitles" localSheetId="6" hidden="1">'Sch-3'!$14:$15</definedName>
    <definedName name="Z_BF4E98EC_B3A8_42CF_8525_78BE0EF2C154_.wvu.PrintTitles" localSheetId="8" hidden="1">'Sch-5'!$3:$13</definedName>
    <definedName name="Z_BF4E98EC_B3A8_42CF_8525_78BE0EF2C154_.wvu.PrintTitles" localSheetId="9" hidden="1">'Sch-5 after discount'!$3:$13</definedName>
    <definedName name="Z_BF4E98EC_B3A8_42CF_8525_78BE0EF2C154_.wvu.PrintTitles" localSheetId="10" hidden="1">'Sch-6'!$3:$13</definedName>
    <definedName name="Z_BF4E98EC_B3A8_42CF_8525_78BE0EF2C154_.wvu.PrintTitles" localSheetId="11" hidden="1">'Sch-6 After Discount'!$3:$13</definedName>
    <definedName name="Z_BF4E98EC_B3A8_42CF_8525_78BE0EF2C154_.wvu.Rows" localSheetId="1" hidden="1">Cover!$7:$7</definedName>
    <definedName name="Z_BF4E98EC_B3A8_42CF_8525_78BE0EF2C154_.wvu.Rows" localSheetId="13" hidden="1">Discount!$30:$32</definedName>
    <definedName name="Z_BF4E98EC_B3A8_42CF_8525_78BE0EF2C154_.wvu.Rows" localSheetId="2" hidden="1">Instructions!$15:$17</definedName>
    <definedName name="Z_BF4E98EC_B3A8_42CF_8525_78BE0EF2C154_.wvu.Rows" localSheetId="3" hidden="1">'Names of Bidder'!$19:$22</definedName>
    <definedName name="Z_BF4E98EC_B3A8_42CF_8525_78BE0EF2C154_.wvu.Rows" localSheetId="12" hidden="1">'Sch-7'!$63:$181</definedName>
    <definedName name="Z_E9F4E142_7D26_464D_BECA_4F3806DB1FE1_.wvu.Cols" localSheetId="13"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7" hidden="1">'Bid Form 2nd Envelope'!$A$1:$F$56</definedName>
    <definedName name="Z_E9F4E142_7D26_464D_BECA_4F3806DB1FE1_.wvu.PrintArea" localSheetId="13" hidden="1">Discount!$A$2:$G$41</definedName>
    <definedName name="Z_E9F4E142_7D26_464D_BECA_4F3806DB1FE1_.wvu.PrintArea" localSheetId="15" hidden="1">'Entry Tax'!$A$1:$E$16</definedName>
    <definedName name="Z_E9F4E142_7D26_464D_BECA_4F3806DB1FE1_.wvu.PrintArea" localSheetId="2" hidden="1">Instructions!$A$1:$C$52</definedName>
    <definedName name="Z_E9F4E142_7D26_464D_BECA_4F3806DB1FE1_.wvu.PrintArea" localSheetId="3" hidden="1">'Names of Bidder'!$B$1:$E$26</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'Sch-6'!$A$1:$D$31</definedName>
    <definedName name="Z_E9F4E142_7D26_464D_BECA_4F3806DB1FE1_.wvu.PrintArea" localSheetId="11" hidden="1">'Sch-6 After Discount'!$A$1:$D$31</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3" hidden="1">Discount!$30:$32</definedName>
    <definedName name="Z_ECE9294F_C910_4036_88BC_B1F2176FB06B_.wvu.Cols" localSheetId="13"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7" hidden="1">'Bid Form 2nd Envelope'!$A$1:$F$56</definedName>
    <definedName name="Z_ECE9294F_C910_4036_88BC_B1F2176FB06B_.wvu.PrintArea" localSheetId="13" hidden="1">Discount!$A$2:$G$41</definedName>
    <definedName name="Z_ECE9294F_C910_4036_88BC_B1F2176FB06B_.wvu.PrintArea" localSheetId="15" hidden="1">'Entry Tax'!$A$1:$E$16</definedName>
    <definedName name="Z_ECE9294F_C910_4036_88BC_B1F2176FB06B_.wvu.PrintArea" localSheetId="2" hidden="1">Instructions!$A$1:$C$52</definedName>
    <definedName name="Z_ECE9294F_C910_4036_88BC_B1F2176FB06B_.wvu.PrintArea" localSheetId="3" hidden="1">'Names of Bidder'!$B$1:$E$26</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'Sch-6'!$A$1:$D$31</definedName>
    <definedName name="Z_ECE9294F_C910_4036_88BC_B1F2176FB06B_.wvu.PrintArea" localSheetId="11" hidden="1">'Sch-6 After Discount'!$A$1:$D$31</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3" hidden="1">Discount!$30:$32</definedName>
    <definedName name="Z_F6B46BB5_6129_417F_AAA2_2F132322448E_.wvu.Cols" localSheetId="0" hidden="1">Basic!$I:$I</definedName>
    <definedName name="Z_F6B46BB5_6129_417F_AAA2_2F132322448E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F6B46BB5_6129_417F_AAA2_2F132322448E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F6B46BB5_6129_417F_AAA2_2F132322448E_.wvu.Cols" localSheetId="3" hidden="1">'Names of Bidder'!$H:$K,'Names of Bidder'!$AA:$AB</definedName>
    <definedName name="Z_F6B46BB5_6129_417F_AAA2_2F132322448E_.wvu.Cols" localSheetId="4" hidden="1">'Sch-1'!$O:$P,'Sch-1'!$R:$R,'Sch-1'!$T:$X</definedName>
    <definedName name="Z_F6B46BB5_6129_417F_AAA2_2F132322448E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F6B46BB5_6129_417F_AAA2_2F132322448E_.wvu.Cols" localSheetId="6" hidden="1">'Sch-3'!$Q:$R,'Sch-3'!$T:$U,'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F6B46BB5_6129_417F_AAA2_2F132322448E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F6B46BB5_6129_417F_AAA2_2F132322448E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F6B46BB5_6129_417F_AAA2_2F132322448E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F6B46BB5_6129_417F_AAA2_2F132322448E_.wvu.FilterData" localSheetId="4" hidden="1">'Sch-1'!$A$16:$AT$28</definedName>
    <definedName name="Z_F6B46BB5_6129_417F_AAA2_2F132322448E_.wvu.FilterData" localSheetId="6" hidden="1">'Sch-3'!$A$15:$AL$25</definedName>
    <definedName name="Z_F6B46BB5_6129_417F_AAA2_2F132322448E_.wvu.PrintArea" localSheetId="17" hidden="1">'Bid Form 2nd Envelope'!$A$1:$F$56</definedName>
    <definedName name="Z_F6B46BB5_6129_417F_AAA2_2F132322448E_.wvu.PrintArea" localSheetId="1" hidden="1">Cover!$A$1:$F$15</definedName>
    <definedName name="Z_F6B46BB5_6129_417F_AAA2_2F132322448E_.wvu.PrintArea" localSheetId="13" hidden="1">Discount!$A$2:$G$41</definedName>
    <definedName name="Z_F6B46BB5_6129_417F_AAA2_2F132322448E_.wvu.PrintArea" localSheetId="15" hidden="1">'Entry Tax'!$A$1:$E$16</definedName>
    <definedName name="Z_F6B46BB5_6129_417F_AAA2_2F132322448E_.wvu.PrintArea" localSheetId="2" hidden="1">Instructions!$A$1:$C$52</definedName>
    <definedName name="Z_F6B46BB5_6129_417F_AAA2_2F132322448E_.wvu.PrintArea" localSheetId="3" hidden="1">'Names of Bidder'!$B$1:$G$28</definedName>
    <definedName name="Z_F6B46BB5_6129_417F_AAA2_2F132322448E_.wvu.PrintArea" localSheetId="14" hidden="1">Octroi!$A$1:$E$16</definedName>
    <definedName name="Z_F6B46BB5_6129_417F_AAA2_2F132322448E_.wvu.PrintArea" localSheetId="16" hidden="1">'Other Taxes &amp; Duties'!$A$1:$F$16</definedName>
    <definedName name="Z_F6B46BB5_6129_417F_AAA2_2F132322448E_.wvu.PrintArea" localSheetId="4" hidden="1">'Sch-1'!$A$1:$N$36</definedName>
    <definedName name="Z_F6B46BB5_6129_417F_AAA2_2F132322448E_.wvu.PrintArea" localSheetId="5" hidden="1">'Sch-2'!$A$1:$J$32</definedName>
    <definedName name="Z_F6B46BB5_6129_417F_AAA2_2F132322448E_.wvu.PrintArea" localSheetId="6" hidden="1">'Sch-3'!$A$1:$P$29</definedName>
    <definedName name="Z_F6B46BB5_6129_417F_AAA2_2F132322448E_.wvu.PrintArea" localSheetId="7" hidden="1">'Sch-4'!$A$1:$N$29</definedName>
    <definedName name="Z_F6B46BB5_6129_417F_AAA2_2F132322448E_.wvu.PrintArea" localSheetId="8" hidden="1">'Sch-5'!$A$1:$E$23</definedName>
    <definedName name="Z_F6B46BB5_6129_417F_AAA2_2F132322448E_.wvu.PrintArea" localSheetId="9" hidden="1">'Sch-5 after discount'!$A$1:$E$23</definedName>
    <definedName name="Z_F6B46BB5_6129_417F_AAA2_2F132322448E_.wvu.PrintArea" localSheetId="10" hidden="1">'Sch-6'!$A$1:$D$30</definedName>
    <definedName name="Z_F6B46BB5_6129_417F_AAA2_2F132322448E_.wvu.PrintArea" localSheetId="11" hidden="1">'Sch-6 After Discount'!$A$1:$D$30</definedName>
    <definedName name="Z_F6B46BB5_6129_417F_AAA2_2F132322448E_.wvu.PrintArea" localSheetId="12" hidden="1">'Sch-7'!$A$1:$N$31</definedName>
    <definedName name="Z_F6B46BB5_6129_417F_AAA2_2F132322448E_.wvu.PrintTitles" localSheetId="4" hidden="1">'Sch-1'!$15:$16</definedName>
    <definedName name="Z_F6B46BB5_6129_417F_AAA2_2F132322448E_.wvu.PrintTitles" localSheetId="5" hidden="1">'Sch-2'!$15:$16</definedName>
    <definedName name="Z_F6B46BB5_6129_417F_AAA2_2F132322448E_.wvu.PrintTitles" localSheetId="6" hidden="1">'Sch-3'!$14:$15</definedName>
    <definedName name="Z_F6B46BB5_6129_417F_AAA2_2F132322448E_.wvu.PrintTitles" localSheetId="8" hidden="1">'Sch-5'!$3:$13</definedName>
    <definedName name="Z_F6B46BB5_6129_417F_AAA2_2F132322448E_.wvu.PrintTitles" localSheetId="9" hidden="1">'Sch-5 after discount'!$3:$13</definedName>
    <definedName name="Z_F6B46BB5_6129_417F_AAA2_2F132322448E_.wvu.PrintTitles" localSheetId="10" hidden="1">'Sch-6'!$3:$13</definedName>
    <definedName name="Z_F6B46BB5_6129_417F_AAA2_2F132322448E_.wvu.PrintTitles" localSheetId="11" hidden="1">'Sch-6 After Discount'!$3:$13</definedName>
    <definedName name="Z_F6B46BB5_6129_417F_AAA2_2F132322448E_.wvu.Rows" localSheetId="1" hidden="1">Cover!$7:$7</definedName>
    <definedName name="Z_F6B46BB5_6129_417F_AAA2_2F132322448E_.wvu.Rows" localSheetId="13" hidden="1">Discount!$30:$32</definedName>
    <definedName name="Z_F6B46BB5_6129_417F_AAA2_2F132322448E_.wvu.Rows" localSheetId="2" hidden="1">Instructions!$15:$17,Instructions!$23:$24,Instructions!$26:$26,Instructions!$42:$42,Instructions!$46:$46</definedName>
    <definedName name="Z_F6B46BB5_6129_417F_AAA2_2F132322448E_.wvu.Rows" localSheetId="3" hidden="1">'Names of Bidder'!$19:$22</definedName>
    <definedName name="Z_F6B46BB5_6129_417F_AAA2_2F132322448E_.wvu.Rows" localSheetId="12" hidden="1">'Sch-7'!$17:$20,'Sch-7'!$30:$30,'Sch-7'!$63:$181</definedName>
  </definedNames>
  <calcPr calcId="145621"/>
  <customWorkbookViews>
    <customWorkbookView name="Pankaj Kumar Jangid {पंकज कुमार जांगिड} - Personal View" guid="{F6B46BB5-6129-417F-AAA2-2F132322448E}" mergeInterval="0" personalView="1" maximized="1" windowWidth="1904" windowHeight="802" tabRatio="876" activeSheetId="18"/>
    <customWorkbookView name="Ankit Vaishnav {Ankit Vaishnav} - Personal View" guid="{83920EE0-E8FD-48B1-9AB8-BA60512AB904}" mergeInterval="0" personalView="1" maximized="1" windowWidth="1916" windowHeight="854" tabRatio="944" activeSheetId="18"/>
    <customWorkbookView name="Rahul {Rahul} - Personal View" guid="{BF4E98EC-B3A8-42CF-8525-78BE0EF2C154}" mergeInterval="0" personalView="1" maximized="1" windowWidth="1916" windowHeight="854" tabRatio="944" activeSheetId="2"/>
    <customWorkbookView name="Kapil Mandil {कपिल मंडिल} - Personal View" guid="{22CC5C8B-E1A0-44D5-9004-AA64A7EE9D42}" mergeInterval="0" personalView="1" maximized="1" windowWidth="1916" windowHeight="762" tabRatio="876" activeSheetId="14"/>
  </customWorkbookViews>
</workbook>
</file>

<file path=xl/calcChain.xml><?xml version="1.0" encoding="utf-8"?>
<calcChain xmlns="http://schemas.openxmlformats.org/spreadsheetml/2006/main">
  <c r="F2" i="2" l="1"/>
  <c r="N18" i="5" l="1"/>
  <c r="N19" i="5"/>
  <c r="N21" i="5"/>
  <c r="N22" i="5"/>
  <c r="N24" i="5"/>
  <c r="N25" i="5"/>
  <c r="P17" i="7" l="1"/>
  <c r="P18" i="7"/>
  <c r="P20" i="7"/>
  <c r="P21" i="7"/>
  <c r="P23" i="7"/>
  <c r="P24" i="7"/>
  <c r="Q17" i="7"/>
  <c r="R17" i="7" s="1"/>
  <c r="Q18" i="7"/>
  <c r="R18" i="7" s="1"/>
  <c r="Q19" i="7"/>
  <c r="R19" i="7" s="1"/>
  <c r="Q20" i="7"/>
  <c r="R20" i="7" s="1"/>
  <c r="Q21" i="7"/>
  <c r="R21" i="7" s="1"/>
  <c r="Q22" i="7"/>
  <c r="R22" i="7" s="1"/>
  <c r="Q23" i="7"/>
  <c r="R23" i="7" s="1"/>
  <c r="Q24" i="7"/>
  <c r="R24" i="7" s="1"/>
  <c r="O18" i="5" l="1"/>
  <c r="P18" i="5" s="1"/>
  <c r="O19" i="5"/>
  <c r="P19" i="5" s="1"/>
  <c r="O20" i="5"/>
  <c r="P20" i="5" s="1"/>
  <c r="O21" i="5"/>
  <c r="P21" i="5" s="1"/>
  <c r="O22" i="5"/>
  <c r="P22" i="5" s="1"/>
  <c r="O23" i="5"/>
  <c r="P23" i="5" s="1"/>
  <c r="O24" i="5"/>
  <c r="P24" i="5" s="1"/>
  <c r="O25" i="5"/>
  <c r="P25" i="5" s="1"/>
  <c r="A7" i="5" l="1"/>
  <c r="K21" i="14" l="1"/>
  <c r="O20" i="13" l="1"/>
  <c r="P20" i="13" s="1"/>
  <c r="O18" i="13"/>
  <c r="P18" i="13" s="1"/>
  <c r="N20" i="13"/>
  <c r="N18" i="13"/>
  <c r="N25" i="13" l="1"/>
  <c r="I5" i="14" s="1"/>
  <c r="K27" i="14" s="1"/>
  <c r="P25" i="13"/>
  <c r="J5" i="14" l="1"/>
  <c r="K16" i="14"/>
  <c r="N27" i="5"/>
  <c r="D24" i="11"/>
  <c r="J18" i="6"/>
  <c r="J19" i="6"/>
  <c r="J21" i="6"/>
  <c r="J22" i="6"/>
  <c r="J24" i="6"/>
  <c r="J25" i="6"/>
  <c r="N26" i="5" l="1"/>
  <c r="Q16" i="7"/>
  <c r="O17" i="5"/>
  <c r="I6" i="4" l="1"/>
  <c r="G36" i="18" s="1"/>
  <c r="AA6" i="4" l="1"/>
  <c r="J20" i="14" l="1"/>
  <c r="I19" i="14"/>
  <c r="H18" i="14"/>
  <c r="N25" i="8" l="1"/>
  <c r="D11" i="10" l="1"/>
  <c r="D10" i="10"/>
  <c r="D9" i="10"/>
  <c r="D8" i="10"/>
  <c r="D7" i="10"/>
  <c r="A7" i="10"/>
  <c r="U28" i="14"/>
  <c r="T27" i="14"/>
  <c r="U22" i="14"/>
  <c r="T21" i="14"/>
  <c r="S20" i="14"/>
  <c r="R19" i="14"/>
  <c r="Q18" i="14"/>
  <c r="U16" i="14"/>
  <c r="T16" i="14"/>
  <c r="R16" i="7" l="1"/>
  <c r="R25" i="7" s="1"/>
  <c r="P17" i="5"/>
  <c r="P26" i="5" s="1"/>
  <c r="D14" i="9" s="1"/>
  <c r="M36" i="5"/>
  <c r="I31" i="6" s="1"/>
  <c r="O29" i="7" s="1"/>
  <c r="M28" i="8" s="1"/>
  <c r="M35" i="5"/>
  <c r="I30" i="6" s="1"/>
  <c r="O28" i="7" s="1"/>
  <c r="M27" i="8" s="1"/>
  <c r="C36" i="5"/>
  <c r="C31" i="6" s="1"/>
  <c r="C29" i="7" s="1"/>
  <c r="C28" i="8" s="1"/>
  <c r="C35" i="5"/>
  <c r="C30" i="6" s="1"/>
  <c r="C28" i="7" s="1"/>
  <c r="C27" i="8" s="1"/>
  <c r="P25" i="7"/>
  <c r="J26" i="6"/>
  <c r="I8" i="14" l="1"/>
  <c r="B22" i="10"/>
  <c r="B22" i="9"/>
  <c r="B30" i="11" s="1"/>
  <c r="B30" i="12" s="1"/>
  <c r="B21" i="10"/>
  <c r="B21" i="9"/>
  <c r="B29" i="11" s="1"/>
  <c r="D22" i="10"/>
  <c r="D22" i="9"/>
  <c r="D30" i="11" s="1"/>
  <c r="D21" i="10"/>
  <c r="D21" i="9"/>
  <c r="D29" i="11" s="1"/>
  <c r="D29" i="12" s="1"/>
  <c r="I7" i="14"/>
  <c r="J7" i="14" s="1"/>
  <c r="J8" i="14" l="1"/>
  <c r="J26" i="14"/>
  <c r="J16" i="14"/>
  <c r="I16" i="14"/>
  <c r="I25" i="14"/>
  <c r="N28" i="5"/>
  <c r="D14" i="11" s="1"/>
  <c r="I6" i="14"/>
  <c r="J6" i="14" s="1"/>
  <c r="C28" i="13"/>
  <c r="C40" i="14"/>
  <c r="B43" i="18" s="1"/>
  <c r="C39" i="14"/>
  <c r="B42" i="18" s="1"/>
  <c r="B6" i="18" s="1"/>
  <c r="B29" i="12"/>
  <c r="C27" i="13" s="1"/>
  <c r="F40" i="14"/>
  <c r="F43" i="18" s="1"/>
  <c r="D30" i="12"/>
  <c r="J28" i="13" s="1"/>
  <c r="F39" i="14"/>
  <c r="F42" i="18" s="1"/>
  <c r="J27" i="13"/>
  <c r="D16" i="9"/>
  <c r="D18" i="11"/>
  <c r="R4" i="14"/>
  <c r="R2" i="14"/>
  <c r="D16" i="11"/>
  <c r="R3" i="14"/>
  <c r="I9" i="14" l="1"/>
  <c r="H24" i="14"/>
  <c r="H16" i="14"/>
  <c r="D18" i="9"/>
  <c r="D22" i="11" s="1"/>
  <c r="D26" i="11" s="1"/>
  <c r="S16" i="14"/>
  <c r="S26" i="14"/>
  <c r="Q24" i="14"/>
  <c r="Q16" i="14"/>
  <c r="R25" i="14"/>
  <c r="R16" i="14"/>
  <c r="R7" i="14"/>
  <c r="J9" i="14" l="1"/>
  <c r="U15" i="14"/>
  <c r="U34" i="14" s="1"/>
  <c r="U35" i="14" s="1"/>
  <c r="S15" i="14"/>
  <c r="S34" i="14" s="1"/>
  <c r="S35" i="14" s="1"/>
  <c r="T15" i="14"/>
  <c r="T34" i="14" s="1"/>
  <c r="T35" i="14" s="1"/>
  <c r="Q15" i="14"/>
  <c r="Q34" i="14" s="1"/>
  <c r="Q35" i="14" s="1"/>
  <c r="R15" i="14"/>
  <c r="R34" i="14" s="1"/>
  <c r="R35" i="14" s="1"/>
  <c r="K29" i="19"/>
  <c r="E16" i="19"/>
  <c r="E15" i="19"/>
  <c r="B15" i="19"/>
  <c r="B14" i="19"/>
  <c r="H6" i="19"/>
  <c r="G15" i="19"/>
  <c r="H4" i="19"/>
  <c r="H3" i="19"/>
  <c r="D8" i="12"/>
  <c r="D9" i="12"/>
  <c r="D10" i="12"/>
  <c r="D11" i="12"/>
  <c r="D7" i="12"/>
  <c r="J15" i="14" l="1"/>
  <c r="J29" i="14" s="1"/>
  <c r="K15" i="14"/>
  <c r="I15" i="14"/>
  <c r="I29" i="14" s="1"/>
  <c r="I33" i="14" s="1"/>
  <c r="I34" i="14" s="1"/>
  <c r="I35" i="14" s="1"/>
  <c r="D16" i="12" s="1"/>
  <c r="H15" i="14"/>
  <c r="H29" i="14" s="1"/>
  <c r="H33" i="14" s="1"/>
  <c r="H34" i="14" s="1"/>
  <c r="H5" i="19"/>
  <c r="H7" i="19" s="1"/>
  <c r="D8" i="11"/>
  <c r="D9" i="11"/>
  <c r="D10" i="11"/>
  <c r="D11" i="11"/>
  <c r="D7" i="11"/>
  <c r="K8" i="13"/>
  <c r="K9" i="13"/>
  <c r="K10" i="13"/>
  <c r="K11" i="13"/>
  <c r="K7" i="13"/>
  <c r="A11" i="18"/>
  <c r="A12" i="18"/>
  <c r="A13" i="18"/>
  <c r="A10" i="18"/>
  <c r="D8" i="9"/>
  <c r="D9" i="9"/>
  <c r="D10" i="9"/>
  <c r="D11" i="9"/>
  <c r="D7" i="9"/>
  <c r="L9" i="8"/>
  <c r="L10" i="8"/>
  <c r="L11" i="8"/>
  <c r="L12" i="8"/>
  <c r="L8" i="8"/>
  <c r="O8" i="7"/>
  <c r="O9" i="7"/>
  <c r="O10" i="7"/>
  <c r="O11" i="7"/>
  <c r="O7" i="7"/>
  <c r="I8" i="6"/>
  <c r="I9" i="6"/>
  <c r="I10" i="6"/>
  <c r="I11" i="6"/>
  <c r="I7" i="6"/>
  <c r="A7" i="12"/>
  <c r="A7" i="13" s="1"/>
  <c r="C11" i="5"/>
  <c r="C10" i="5"/>
  <c r="C9" i="5"/>
  <c r="C8" i="5"/>
  <c r="B3" i="2"/>
  <c r="B2" i="2"/>
  <c r="K29" i="14" l="1"/>
  <c r="K33" i="14" s="1"/>
  <c r="K34" i="14" s="1"/>
  <c r="J33" i="14"/>
  <c r="J34" i="14" s="1"/>
  <c r="T25" i="7" s="1"/>
  <c r="H35" i="14"/>
  <c r="Q26" i="5"/>
  <c r="R26" i="5" s="1"/>
  <c r="A1" i="9"/>
  <c r="A1" i="10"/>
  <c r="A3" i="9"/>
  <c r="A3" i="10"/>
  <c r="B11" i="12"/>
  <c r="B11" i="10"/>
  <c r="C11" i="8"/>
  <c r="B10" i="10"/>
  <c r="B9" i="11"/>
  <c r="B9" i="10"/>
  <c r="C8" i="13"/>
  <c r="B8" i="10"/>
  <c r="A3" i="6"/>
  <c r="A1" i="5"/>
  <c r="A3" i="7"/>
  <c r="B2" i="4"/>
  <c r="C12" i="8"/>
  <c r="A3" i="5"/>
  <c r="A1" i="8"/>
  <c r="C15" i="18"/>
  <c r="A1" i="13"/>
  <c r="A3" i="12"/>
  <c r="B1" i="4"/>
  <c r="A1" i="6"/>
  <c r="A1" i="7"/>
  <c r="A3" i="8"/>
  <c r="A1" i="18"/>
  <c r="A3" i="13"/>
  <c r="B8" i="12"/>
  <c r="A2" i="14"/>
  <c r="A1" i="11"/>
  <c r="C12" i="14"/>
  <c r="A1" i="12"/>
  <c r="A3" i="11"/>
  <c r="C9" i="13"/>
  <c r="B11" i="11"/>
  <c r="C8" i="7"/>
  <c r="B8" i="9"/>
  <c r="C11" i="6"/>
  <c r="C9" i="8"/>
  <c r="B10" i="9"/>
  <c r="C9" i="7"/>
  <c r="B9" i="12"/>
  <c r="C9" i="6"/>
  <c r="C10" i="7"/>
  <c r="C10" i="8"/>
  <c r="B9" i="9"/>
  <c r="C11" i="13"/>
  <c r="B10" i="12"/>
  <c r="B8" i="11"/>
  <c r="C10" i="6"/>
  <c r="B10" i="11"/>
  <c r="C10" i="13"/>
  <c r="C8" i="6"/>
  <c r="C11" i="7"/>
  <c r="B11" i="9"/>
  <c r="A7" i="6"/>
  <c r="A7" i="7" s="1"/>
  <c r="A8" i="8" s="1"/>
  <c r="A55" i="18"/>
  <c r="F40" i="18"/>
  <c r="H23" i="18"/>
  <c r="AG7" i="18"/>
  <c r="AG8" i="18" s="1"/>
  <c r="Z2" i="18"/>
  <c r="Z1" i="18"/>
  <c r="F15" i="17"/>
  <c r="F14" i="17"/>
  <c r="F13" i="17"/>
  <c r="F12" i="17"/>
  <c r="F11" i="17"/>
  <c r="F10" i="17"/>
  <c r="F9" i="17"/>
  <c r="F8" i="17"/>
  <c r="F7" i="17"/>
  <c r="F6" i="17"/>
  <c r="E15" i="16"/>
  <c r="E14" i="16"/>
  <c r="E13" i="16"/>
  <c r="E12" i="16"/>
  <c r="E11" i="16"/>
  <c r="E10" i="16"/>
  <c r="E9" i="16"/>
  <c r="E8" i="16"/>
  <c r="E7" i="16"/>
  <c r="E6" i="16"/>
  <c r="E15" i="15"/>
  <c r="E14" i="15"/>
  <c r="E13" i="15"/>
  <c r="E12" i="15"/>
  <c r="E11" i="15"/>
  <c r="E10" i="15"/>
  <c r="E9" i="15"/>
  <c r="E8" i="15"/>
  <c r="E7" i="15"/>
  <c r="E6" i="15"/>
  <c r="G37" i="14"/>
  <c r="H27" i="4"/>
  <c r="G27" i="4" s="1"/>
  <c r="B15" i="4"/>
  <c r="B14" i="4"/>
  <c r="B10" i="4"/>
  <c r="B9" i="4"/>
  <c r="A6" i="5" s="1"/>
  <c r="A6" i="10" s="1"/>
  <c r="B7" i="4"/>
  <c r="AA25" i="7" l="1"/>
  <c r="U25" i="7"/>
  <c r="D16" i="10" s="1"/>
  <c r="A7" i="11"/>
  <c r="A7" i="9"/>
  <c r="J35" i="14"/>
  <c r="D18" i="12" s="1"/>
  <c r="Q25" i="13"/>
  <c r="R25" i="13" s="1"/>
  <c r="D14" i="10" s="1"/>
  <c r="K35" i="14"/>
  <c r="D24" i="12" s="1"/>
  <c r="E16" i="16"/>
  <c r="F16" i="17"/>
  <c r="A6" i="11"/>
  <c r="A6" i="12"/>
  <c r="A6" i="13"/>
  <c r="A68" i="13" s="1"/>
  <c r="A7" i="8"/>
  <c r="A6" i="7"/>
  <c r="A6" i="6"/>
  <c r="A6" i="9"/>
  <c r="E16" i="15"/>
  <c r="AG6" i="18"/>
  <c r="AG9" i="18"/>
  <c r="O19" i="14"/>
  <c r="O20" i="14"/>
  <c r="O22" i="14"/>
  <c r="O18" i="14"/>
  <c r="H181" i="13"/>
  <c r="G181" i="13"/>
  <c r="H180" i="13"/>
  <c r="G180" i="13"/>
  <c r="H179" i="13"/>
  <c r="G179" i="13"/>
  <c r="H178" i="13"/>
  <c r="G178" i="13"/>
  <c r="A178" i="13"/>
  <c r="H177" i="13"/>
  <c r="G177" i="13"/>
  <c r="A177" i="13"/>
  <c r="H176" i="13"/>
  <c r="G176" i="13"/>
  <c r="A176" i="13"/>
  <c r="H175" i="13"/>
  <c r="G175" i="13"/>
  <c r="A175" i="13"/>
  <c r="G174" i="13"/>
  <c r="A174" i="13"/>
  <c r="H173" i="13"/>
  <c r="G173" i="13"/>
  <c r="A173" i="13"/>
  <c r="H172" i="13"/>
  <c r="G172" i="13"/>
  <c r="A172" i="13"/>
  <c r="H171" i="13"/>
  <c r="G171" i="13"/>
  <c r="A171" i="13"/>
  <c r="H170" i="13"/>
  <c r="G170" i="13"/>
  <c r="A170" i="13"/>
  <c r="G169" i="13"/>
  <c r="A169" i="13"/>
  <c r="H168" i="13"/>
  <c r="G168" i="13"/>
  <c r="H167" i="13"/>
  <c r="G167" i="13"/>
  <c r="A167" i="13"/>
  <c r="H166" i="13"/>
  <c r="G166" i="13"/>
  <c r="A166" i="13"/>
  <c r="H165" i="13"/>
  <c r="G165" i="13"/>
  <c r="A165" i="13"/>
  <c r="H164" i="13"/>
  <c r="G164" i="13"/>
  <c r="A164" i="13"/>
  <c r="H163" i="13"/>
  <c r="G163" i="13"/>
  <c r="A163" i="13"/>
  <c r="H162" i="13"/>
  <c r="G162" i="13"/>
  <c r="A162" i="13"/>
  <c r="G161" i="13"/>
  <c r="A161" i="13"/>
  <c r="H160" i="13"/>
  <c r="G160" i="13"/>
  <c r="H159" i="13"/>
  <c r="G159" i="13"/>
  <c r="A159" i="13"/>
  <c r="H158" i="13"/>
  <c r="G158" i="13"/>
  <c r="A158" i="13"/>
  <c r="G157" i="13"/>
  <c r="A157" i="13"/>
  <c r="H156" i="13"/>
  <c r="G156" i="13"/>
  <c r="H155" i="13"/>
  <c r="G155" i="13"/>
  <c r="A155" i="13"/>
  <c r="H154" i="13"/>
  <c r="G154" i="13"/>
  <c r="A154" i="13"/>
  <c r="H153" i="13"/>
  <c r="G153" i="13"/>
  <c r="A153" i="13"/>
  <c r="G152" i="13"/>
  <c r="A152" i="13"/>
  <c r="H151" i="13"/>
  <c r="G151" i="13"/>
  <c r="H150" i="13"/>
  <c r="G150" i="13"/>
  <c r="A150" i="13"/>
  <c r="H149" i="13"/>
  <c r="G149" i="13"/>
  <c r="A149" i="13"/>
  <c r="H148" i="13"/>
  <c r="G148" i="13"/>
  <c r="A148" i="13"/>
  <c r="G147" i="13"/>
  <c r="A147" i="13"/>
  <c r="H146" i="13"/>
  <c r="G146" i="13"/>
  <c r="H145" i="13"/>
  <c r="G145" i="13"/>
  <c r="A145" i="13"/>
  <c r="H144" i="13"/>
  <c r="G144" i="13"/>
  <c r="A144" i="13"/>
  <c r="H143" i="13"/>
  <c r="G143" i="13"/>
  <c r="A143" i="13"/>
  <c r="H142" i="13"/>
  <c r="G142" i="13"/>
  <c r="A142" i="13"/>
  <c r="H141" i="13"/>
  <c r="G141" i="13"/>
  <c r="A141" i="13"/>
  <c r="H140" i="13"/>
  <c r="G140" i="13"/>
  <c r="A140" i="13"/>
  <c r="H139" i="13"/>
  <c r="G139" i="13"/>
  <c r="A139" i="13"/>
  <c r="H138" i="13"/>
  <c r="G138" i="13"/>
  <c r="A138" i="13"/>
  <c r="H137" i="13"/>
  <c r="G137" i="13"/>
  <c r="A137" i="13"/>
  <c r="G136" i="13"/>
  <c r="A136" i="13"/>
  <c r="H135" i="13"/>
  <c r="G135" i="13"/>
  <c r="H134" i="13"/>
  <c r="G134" i="13"/>
  <c r="A134" i="13"/>
  <c r="H133" i="13"/>
  <c r="G133" i="13"/>
  <c r="A133" i="13"/>
  <c r="H132" i="13"/>
  <c r="G132" i="13"/>
  <c r="A132" i="13"/>
  <c r="H131" i="13"/>
  <c r="G131" i="13"/>
  <c r="A131" i="13"/>
  <c r="H130" i="13"/>
  <c r="G130" i="13"/>
  <c r="A130" i="13"/>
  <c r="H129" i="13"/>
  <c r="G129" i="13"/>
  <c r="A129" i="13"/>
  <c r="G128" i="13"/>
  <c r="A128" i="13"/>
  <c r="H127" i="13"/>
  <c r="G127" i="13"/>
  <c r="H126" i="13"/>
  <c r="G126" i="13"/>
  <c r="A126" i="13"/>
  <c r="H125" i="13"/>
  <c r="G125" i="13"/>
  <c r="A125" i="13"/>
  <c r="H124" i="13"/>
  <c r="G124" i="13"/>
  <c r="A124" i="13"/>
  <c r="H123" i="13"/>
  <c r="G123" i="13"/>
  <c r="A123" i="13"/>
  <c r="H122" i="13"/>
  <c r="G122" i="13"/>
  <c r="A122" i="13"/>
  <c r="G121" i="13"/>
  <c r="A121" i="13"/>
  <c r="G120" i="13"/>
  <c r="A120" i="13"/>
  <c r="H119" i="13"/>
  <c r="G119" i="13"/>
  <c r="H118" i="13"/>
  <c r="G118" i="13"/>
  <c r="H117" i="13"/>
  <c r="G117" i="13"/>
  <c r="A117" i="13"/>
  <c r="H116" i="13"/>
  <c r="G116" i="13"/>
  <c r="A116" i="13"/>
  <c r="H115" i="13"/>
  <c r="G115" i="13"/>
  <c r="A115" i="13"/>
  <c r="G114" i="13"/>
  <c r="A114" i="13"/>
  <c r="G113" i="13"/>
  <c r="A113" i="13"/>
  <c r="H111" i="13"/>
  <c r="G111" i="13"/>
  <c r="H110" i="13"/>
  <c r="G110" i="13"/>
  <c r="H109" i="13"/>
  <c r="G109" i="13"/>
  <c r="A109" i="13"/>
  <c r="H108" i="13"/>
  <c r="G108" i="13"/>
  <c r="A108" i="13"/>
  <c r="H107" i="13"/>
  <c r="G107" i="13"/>
  <c r="A107" i="13"/>
  <c r="H106" i="13"/>
  <c r="G106" i="13"/>
  <c r="A106" i="13"/>
  <c r="G105" i="13"/>
  <c r="A105" i="13"/>
  <c r="H104" i="13"/>
  <c r="G104" i="13"/>
  <c r="H103" i="13"/>
  <c r="G103" i="13"/>
  <c r="A103" i="13"/>
  <c r="H102" i="13"/>
  <c r="G102" i="13"/>
  <c r="A102" i="13"/>
  <c r="H101" i="13"/>
  <c r="G101" i="13"/>
  <c r="A101" i="13"/>
  <c r="G100" i="13"/>
  <c r="A100" i="13"/>
  <c r="H99" i="13"/>
  <c r="G99" i="13"/>
  <c r="H98" i="13"/>
  <c r="G98" i="13"/>
  <c r="A98" i="13"/>
  <c r="H97" i="13"/>
  <c r="G97" i="13"/>
  <c r="A97" i="13"/>
  <c r="H96" i="13"/>
  <c r="G96" i="13"/>
  <c r="A96" i="13"/>
  <c r="G95" i="13"/>
  <c r="A95" i="13"/>
  <c r="H94" i="13"/>
  <c r="G94" i="13"/>
  <c r="H93" i="13"/>
  <c r="G93" i="13"/>
  <c r="A93" i="13"/>
  <c r="H92" i="13"/>
  <c r="G92" i="13"/>
  <c r="A92" i="13"/>
  <c r="H91" i="13"/>
  <c r="G91" i="13"/>
  <c r="A91" i="13"/>
  <c r="H90" i="13"/>
  <c r="G90" i="13"/>
  <c r="A90" i="13"/>
  <c r="G89" i="13"/>
  <c r="A89" i="13"/>
  <c r="H88" i="13"/>
  <c r="G88" i="13"/>
  <c r="H87" i="13"/>
  <c r="G87" i="13"/>
  <c r="A87" i="13"/>
  <c r="H86" i="13"/>
  <c r="G86" i="13"/>
  <c r="A86" i="13"/>
  <c r="H85" i="13"/>
  <c r="G85" i="13"/>
  <c r="A85" i="13"/>
  <c r="H84" i="13"/>
  <c r="G84" i="13"/>
  <c r="A84" i="13"/>
  <c r="G83" i="13"/>
  <c r="A83" i="13"/>
  <c r="G82" i="13"/>
  <c r="A82" i="13"/>
  <c r="G81" i="13"/>
  <c r="A81" i="13"/>
  <c r="H80" i="13"/>
  <c r="G80" i="13"/>
  <c r="H79" i="13"/>
  <c r="G79" i="13"/>
  <c r="A79" i="13"/>
  <c r="H78" i="13"/>
  <c r="G78" i="13"/>
  <c r="A78" i="13"/>
  <c r="G77" i="13"/>
  <c r="A77" i="13"/>
  <c r="H76" i="13"/>
  <c r="G76" i="13"/>
  <c r="A76" i="13"/>
  <c r="H75" i="13"/>
  <c r="G75" i="13"/>
  <c r="A75" i="13"/>
  <c r="H73" i="13"/>
  <c r="H72" i="13"/>
  <c r="H71" i="13"/>
  <c r="A71" i="13"/>
  <c r="H70" i="13"/>
  <c r="A70" i="13"/>
  <c r="H69" i="13"/>
  <c r="G69" i="13"/>
  <c r="H66" i="13"/>
  <c r="G66" i="13"/>
  <c r="A66" i="13"/>
  <c r="H65" i="13"/>
  <c r="G65" i="13"/>
  <c r="G73" i="13"/>
  <c r="Z10" i="13"/>
  <c r="G72" i="13"/>
  <c r="G71" i="13"/>
  <c r="G70" i="13"/>
  <c r="A69" i="13"/>
  <c r="Z6" i="13"/>
  <c r="Z5" i="13"/>
  <c r="Z4" i="13"/>
  <c r="A65" i="13"/>
  <c r="A63" i="13"/>
  <c r="D14" i="12" l="1"/>
  <c r="D18" i="10"/>
  <c r="D22" i="12" s="1"/>
  <c r="D26" i="12" l="1"/>
  <c r="A1" i="20" s="1"/>
  <c r="AB17" i="18" l="1"/>
  <c r="A8" i="20"/>
  <c r="B8" i="20" s="1"/>
  <c r="D8" i="20" s="1"/>
  <c r="A7" i="20"/>
  <c r="B7" i="20" s="1"/>
  <c r="D7" i="20" s="1"/>
  <c r="A9" i="20"/>
  <c r="B9" i="20" s="1"/>
  <c r="D9" i="20" s="1"/>
  <c r="A6" i="20"/>
  <c r="B6" i="20" s="1"/>
  <c r="A11" i="20"/>
  <c r="B11" i="20" s="1"/>
  <c r="D11" i="20" s="1"/>
  <c r="A10" i="20"/>
  <c r="B10" i="20" s="1"/>
  <c r="D10" i="20" s="1"/>
  <c r="Z3" i="13"/>
  <c r="Z7" i="13" s="1"/>
  <c r="A4" i="20" l="1"/>
  <c r="AC17" i="18" s="1"/>
  <c r="B17" i="18" s="1"/>
</calcChain>
</file>

<file path=xl/sharedStrings.xml><?xml version="1.0" encoding="utf-8"?>
<sst xmlns="http://schemas.openxmlformats.org/spreadsheetml/2006/main" count="851" uniqueCount="476">
  <si>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</si>
  <si>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</si>
  <si>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</si>
  <si>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</si>
  <si>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</si>
  <si>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</si>
  <si>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</si>
  <si>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</si>
  <si>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</si>
  <si>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</si>
  <si>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</si>
  <si>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</si>
  <si>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</si>
  <si>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</si>
  <si>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</si>
  <si>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</si>
  <si>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</si>
  <si>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</si>
  <si>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</si>
  <si>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</si>
  <si>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Schedule - 3</t>
  </si>
  <si>
    <t>As per Lum-sum</t>
  </si>
  <si>
    <t>(SCHEDULE OF RATES AND PRICES )</t>
  </si>
  <si>
    <t>AS per Percent</t>
  </si>
  <si>
    <t>Total Discount</t>
  </si>
  <si>
    <t>Installation Charges :</t>
  </si>
  <si>
    <t>Dis Alert</t>
  </si>
  <si>
    <t>Service Code</t>
  </si>
  <si>
    <t>Schedule - 4</t>
  </si>
  <si>
    <t>Training Charges :</t>
  </si>
  <si>
    <t>Unit Charges</t>
  </si>
  <si>
    <t>Total Charges</t>
  </si>
  <si>
    <t>Schedule 7</t>
  </si>
  <si>
    <t>As per lum-sum on Sch-7</t>
  </si>
  <si>
    <t>As per Percent on Sch-7</t>
  </si>
  <si>
    <t>Name     :</t>
  </si>
  <si>
    <t>Address :</t>
  </si>
  <si>
    <t>Multipackage Discount</t>
  </si>
  <si>
    <t>Description of Test</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</si>
  <si>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</si>
  <si>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</si>
  <si>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</si>
  <si>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</si>
  <si>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</si>
  <si>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</si>
  <si>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</si>
  <si>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</si>
  <si>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</si>
  <si>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</si>
  <si>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</si>
  <si>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</si>
  <si>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</si>
  <si>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</si>
  <si>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</si>
  <si>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</si>
  <si>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</si>
  <si>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</si>
  <si>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</si>
  <si>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</si>
  <si>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</si>
  <si>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</si>
  <si>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</si>
  <si>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</si>
  <si>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</si>
  <si>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</si>
  <si>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</si>
  <si>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</si>
  <si>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</si>
  <si>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</si>
  <si>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</si>
  <si>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</si>
  <si>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</si>
  <si>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</si>
  <si>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</si>
  <si>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</si>
  <si>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</si>
  <si>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</si>
  <si>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</si>
  <si>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</si>
  <si>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</si>
  <si>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</si>
  <si>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</si>
  <si>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</si>
  <si>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</si>
  <si>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</si>
  <si>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</si>
  <si>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</si>
  <si>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</si>
  <si>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</si>
  <si>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</si>
  <si>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</si>
  <si>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</si>
  <si>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</si>
  <si>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</si>
  <si>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</si>
  <si>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</si>
  <si>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</si>
  <si>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</si>
  <si>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</si>
  <si>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</si>
  <si>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</si>
  <si>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</si>
  <si>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</si>
  <si>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</si>
  <si>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</si>
  <si>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</si>
  <si>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</si>
  <si>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</si>
  <si>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</si>
  <si>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</si>
  <si>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</si>
  <si>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</si>
  <si>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</si>
  <si>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</si>
  <si>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</si>
  <si>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</si>
  <si>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</si>
  <si>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</si>
  <si>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</si>
  <si>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</si>
  <si>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</si>
  <si>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</si>
  <si>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</si>
  <si>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</si>
  <si>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</si>
  <si>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</si>
  <si>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</si>
  <si>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</si>
  <si>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</si>
  <si>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</si>
  <si>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TOTAL SCHEDULE NO. 3</t>
  </si>
  <si>
    <t>Installation Charges</t>
  </si>
  <si>
    <t xml:space="preserve">Training Charges </t>
  </si>
  <si>
    <t>TOTAL SCHEDULE NO. 5</t>
  </si>
  <si>
    <t>Taxes and Duties</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</si>
  <si>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</si>
  <si>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</si>
  <si>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</si>
  <si>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</si>
  <si>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</si>
  <si>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</si>
  <si>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</si>
  <si>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</si>
  <si>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</si>
  <si>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</si>
  <si>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</si>
  <si>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</si>
  <si>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</si>
  <si>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</si>
  <si>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</si>
  <si>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(Direct Only)</t>
  </si>
  <si>
    <t>Schedule-2 : Freight &amp; Insurance</t>
  </si>
  <si>
    <t>Schedule-3 : Erection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</si>
  <si>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</si>
  <si>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</si>
  <si>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</si>
  <si>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</si>
  <si>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</si>
  <si>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</si>
  <si>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</si>
  <si>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</si>
  <si>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</si>
  <si>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</si>
  <si>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</si>
  <si>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</si>
  <si>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</si>
  <si>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</si>
  <si>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</si>
  <si>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</si>
  <si>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</si>
  <si>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</si>
  <si>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</si>
  <si>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</si>
  <si>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</si>
  <si>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</si>
  <si>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</si>
  <si>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</si>
  <si>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</si>
  <si>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</si>
  <si>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</si>
  <si>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</si>
  <si>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</si>
  <si>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</si>
  <si>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</si>
  <si>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</si>
  <si>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</si>
  <si>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</si>
  <si>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</si>
  <si>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</si>
  <si>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</si>
  <si>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</si>
  <si>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</si>
  <si>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</si>
  <si>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</si>
  <si>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</si>
  <si>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</si>
  <si>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</si>
  <si>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</si>
  <si>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</si>
  <si>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</si>
  <si>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</si>
  <si>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</si>
  <si>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</si>
  <si>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</si>
  <si>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</si>
  <si>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</si>
  <si>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</si>
  <si>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</si>
  <si>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</si>
  <si>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</si>
  <si>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</si>
  <si>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</si>
  <si>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</si>
  <si>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</si>
  <si>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</si>
  <si>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</si>
  <si>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</si>
  <si>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</si>
  <si>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</si>
  <si>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</si>
  <si>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</si>
  <si>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</si>
  <si>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</si>
  <si>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Schedule 6</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</si>
  <si>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</si>
  <si>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</si>
  <si>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</si>
  <si>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</si>
  <si>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</si>
  <si>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</si>
  <si>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</si>
  <si>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</si>
  <si>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</si>
  <si>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</si>
  <si>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</si>
  <si>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</si>
  <si>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</si>
  <si>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</si>
  <si>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</si>
  <si>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</si>
  <si>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</si>
  <si>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</si>
  <si>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</si>
  <si>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</si>
  <si>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</si>
  <si>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</si>
  <si>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</si>
  <si>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</si>
  <si>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</si>
  <si>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</si>
  <si>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</si>
  <si>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</si>
  <si>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</si>
  <si>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</si>
  <si>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</si>
  <si>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</si>
  <si>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</si>
  <si>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</si>
  <si>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</si>
  <si>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</si>
  <si>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</si>
  <si>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</si>
  <si>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</si>
  <si>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</si>
  <si>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</si>
  <si>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</si>
  <si>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</si>
  <si>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</si>
  <si>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</si>
  <si>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</si>
  <si>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</si>
  <si>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</si>
  <si>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</si>
  <si>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</si>
  <si>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</si>
  <si>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</si>
  <si>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</si>
  <si>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</si>
  <si>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</si>
  <si>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HSN Code</t>
  </si>
  <si>
    <t>SAC (Service Accounting Codes)</t>
  </si>
  <si>
    <t>Rate of GST applicable ( in %)</t>
  </si>
  <si>
    <t xml:space="preserve">EA </t>
  </si>
  <si>
    <t>SET</t>
  </si>
  <si>
    <t>NOT APPLICABLE</t>
  </si>
  <si>
    <t>Sch-5 (Summary of GST applicable on supply of Goods and Services) :</t>
  </si>
  <si>
    <t>Amount of GST shall be calculated automatically.</t>
  </si>
  <si>
    <t>Whether HSN in column ‘6’ is confirmed. If not  indicate applicable the HSN code #</t>
  </si>
  <si>
    <t>Whether  rate of GST in column ‘8’ is confirmed. If not  indicate applicable rate of GST #</t>
  </si>
  <si>
    <t>14=12*13</t>
  </si>
  <si>
    <t>Unit Ex-works price (excluding GST)</t>
  </si>
  <si>
    <t>Total Ex-works price (excluding GST)</t>
  </si>
  <si>
    <t xml:space="preserve"> </t>
  </si>
  <si>
    <t xml:space="preserve"> Total Ex-Works Price</t>
  </si>
  <si>
    <t>#</t>
  </si>
  <si>
    <t>10=8*9</t>
  </si>
  <si>
    <t xml:space="preserve">Unit Freight, In-transit Insurance, loading &amp; unloading Charges </t>
  </si>
  <si>
    <t xml:space="preserve">Total Freight, 
In-transit Insurance, loading &amp; unloading Charges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</si>
  <si>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</si>
  <si>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Note              :</t>
  </si>
  <si>
    <t xml:space="preserve">SAC
(Service Accounting Codes)
</t>
  </si>
  <si>
    <t>Whether SAC in column ‘8’ is confirmed. If not  indicate applicable the SAC #</t>
  </si>
  <si>
    <t xml:space="preserve"> Rate of GST applicable ( in %)</t>
  </si>
  <si>
    <t>Whether  rate of GST in column ‘10’ is confirmed. If not  indicate applicable rate of GST #</t>
  </si>
  <si>
    <t>16=14*15</t>
  </si>
  <si>
    <t>In case the bidder leaves the cell for confirmation of the SAC and/or  GST rate “blank”,  the SAC and corresponding GST rate indicated by the Employer shall be deemed to be the one confirmed by the Bidder.</t>
  </si>
  <si>
    <t>(SUMMARY OF TAXES &amp; DUTIES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</si>
  <si>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</si>
  <si>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</si>
  <si>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</si>
  <si>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</si>
  <si>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</si>
  <si>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Local Transportation, In-transit Insurance, loading and unloading</t>
  </si>
  <si>
    <t>Schedule-1 : Ex works prices</t>
  </si>
  <si>
    <t>Schedule-4 : Training Charges</t>
  </si>
  <si>
    <t xml:space="preserve">Schedule-1 : Ex works prices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</si>
  <si>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</si>
  <si>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</si>
  <si>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Local Transportation, In-transit Insurance, loading and unloading.</t>
  </si>
  <si>
    <t xml:space="preserve">Taxes and Duties </t>
  </si>
  <si>
    <t xml:space="preserve"> or such other sums as may be determined in accordance with the terms and conditions of the Bidding Documents.</t>
  </si>
  <si>
    <t>Grand Summary [Schedule 1to 6]</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</si>
  <si>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</si>
  <si>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 </t>
  </si>
  <si>
    <t xml:space="preserve">We confirm that we have also registered/we shall also get registered in the GST Network with a GSTIN , in all the states where the project is located and the states from which we shall make our supply of goods.  </t>
  </si>
  <si>
    <t>Sch-1</t>
  </si>
  <si>
    <t>Sch-2</t>
  </si>
  <si>
    <t>Sch-3</t>
  </si>
  <si>
    <t>Sch-4</t>
  </si>
  <si>
    <t>Sch-7</t>
  </si>
  <si>
    <t>X</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</si>
  <si>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</si>
  <si>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</si>
  <si>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</si>
  <si>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</si>
  <si>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</si>
  <si>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</si>
  <si>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</si>
  <si>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</si>
  <si>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</si>
  <si>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</si>
  <si>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</si>
  <si>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</si>
  <si>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</si>
  <si>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</si>
  <si>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</si>
  <si>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</si>
  <si>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</si>
  <si>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</si>
  <si>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</si>
  <si>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</si>
  <si>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</si>
  <si>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</si>
  <si>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</si>
  <si>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</si>
  <si>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</si>
  <si>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</si>
  <si>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</si>
  <si>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</si>
  <si>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</si>
  <si>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</si>
  <si>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</si>
  <si>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</si>
  <si>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</si>
  <si>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</si>
  <si>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</si>
  <si>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</si>
  <si>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</si>
  <si>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</si>
  <si>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</si>
  <si>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</si>
  <si>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</si>
  <si>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</si>
  <si>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</si>
  <si>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</si>
  <si>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</si>
  <si>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</si>
  <si>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</si>
  <si>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</si>
  <si>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</si>
  <si>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</si>
  <si>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</si>
  <si>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</si>
  <si>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</si>
  <si>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</si>
  <si>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</si>
  <si>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</si>
  <si>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</si>
  <si>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</si>
  <si>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</si>
  <si>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</si>
  <si>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</si>
  <si>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</si>
  <si>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</si>
  <si>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</si>
  <si>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</si>
  <si>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</si>
  <si>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</si>
  <si>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</si>
  <si>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</si>
  <si>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</si>
  <si>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</si>
  <si>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</si>
  <si>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</si>
  <si>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</si>
  <si>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</si>
  <si>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</si>
  <si>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</si>
  <si>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</si>
  <si>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</si>
  <si>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</si>
  <si>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</si>
  <si>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</si>
  <si>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</si>
  <si>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</si>
  <si>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</si>
  <si>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</si>
  <si>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</si>
  <si>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</si>
  <si>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</si>
  <si>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</si>
  <si>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</si>
  <si>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</si>
  <si>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</si>
  <si>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</si>
  <si>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</si>
  <si>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</si>
  <si>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</si>
  <si>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</si>
  <si>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</si>
  <si>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</si>
  <si>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Type Test Charges for Type Tests to be conducted:</t>
  </si>
  <si>
    <t>Total for Training Charges [Total Schedule 4]</t>
  </si>
  <si>
    <t>Plant and Equipment (including Mandatory Spares Parts) to be supplied , including Type Test Charges for Tests to be conducted:</t>
  </si>
  <si>
    <t>Total Bid Price</t>
  </si>
  <si>
    <t>Sch 1</t>
  </si>
  <si>
    <t xml:space="preserve">Sch 2 </t>
  </si>
  <si>
    <t>Sch 3</t>
  </si>
  <si>
    <t>LOT</t>
  </si>
  <si>
    <t>Fill up names and address of the Sole Bidder and /or Joint Venture.</t>
  </si>
  <si>
    <t xml:space="preserve">Total of Schedule-2 </t>
  </si>
  <si>
    <t>Total of Schedule-3</t>
  </si>
  <si>
    <t xml:space="preserve">Extn.of Kanpur S/s incl series  Reactor </t>
  </si>
  <si>
    <t xml:space="preserve">Extn.of Bhiwani S/s incl Series reactor </t>
  </si>
  <si>
    <t>Whether HSN in column ‘ 2 ’ is confirmed. If not  indicate applicable the HSN code *</t>
  </si>
  <si>
    <t>Whether  rate of GST in column ‘4’ is confirmed. If not  indicate applicable rate of GST *</t>
  </si>
  <si>
    <t xml:space="preserve">Unit  Charges </t>
  </si>
  <si>
    <t>Total for Type Test charges</t>
  </si>
  <si>
    <t>14=12x13</t>
  </si>
  <si>
    <t>TYPE TEST ON AIR CORE REACTOR</t>
  </si>
  <si>
    <t>Sch 7</t>
  </si>
  <si>
    <t>Fill up only green shaded cells in Sch-1, Sch-2, Sch-3 and Bid Form 2nd Envelope.</t>
  </si>
  <si>
    <t>All the cells in Sch-4, Sch-5 Sch-6 &amp; Sch-7 are auto filled, therefore no cell is required to be filled up there.</t>
  </si>
  <si>
    <t>TOTAL SCHEDULE NO. 4 - (NOT APPLICABLE)</t>
  </si>
  <si>
    <t>TOTAL SCHEDULE NO. 7 - (NOT APPLICABLE)</t>
  </si>
  <si>
    <t>(NOT APPLICABLE)</t>
  </si>
  <si>
    <t xml:space="preserve"># In case the bidder leaves the cell for confirmation of the HSN code and/or  GST rate  “blank”,  the HSN code and corresponding GST rate indicated by the Employer shall be deemed to be the one confirmed by the Bidder. </t>
  </si>
  <si>
    <t>Spare Transformer package TR02 for procurement of (i) 01 no. 500MVA, 400/220/33kV 3 phase Transformer at Bidadi  S/s, (ii) 02 nos. 150MVA, (400/√3) / (220/√3) / 33kV, 1 phase Transformer at Panipat S/s and (iii) 01 no. 63MVAR 420kV 3 phase Shunt Reactor at Bongaigaon S/s</t>
  </si>
  <si>
    <t>Specification No.:CC-CS/1007-SR2/TR-4073/3/G2</t>
  </si>
  <si>
    <t>TR02</t>
  </si>
  <si>
    <t xml:space="preserve">500MVA 400/220kV Transformer at Bidadi -SR2  </t>
  </si>
  <si>
    <t xml:space="preserve">POWER TRANSFORMER                       </t>
  </si>
  <si>
    <t xml:space="preserve">400/220kV 150MVA 1ph Transformer Panipat NR2 </t>
  </si>
  <si>
    <t>III</t>
  </si>
  <si>
    <t xml:space="preserve">63MVAR 420kV Reactor Bongaigaon NER     </t>
  </si>
  <si>
    <t xml:space="preserve">SHUNT REACTOR                           </t>
  </si>
  <si>
    <t>500MVA, 400KV/220/33 KV, 3-phase Autotransformer excluding insulatingoil</t>
  </si>
  <si>
    <t>Insulating Oil for 500MVA, 400KV/220/33 KV, 3-phase Autotransformer</t>
  </si>
  <si>
    <t>150MVA, 400KV/220/33 KV, 1-PHASE AUTOTRANSFORMER EXCLUDING INSULATINGOIL</t>
  </si>
  <si>
    <t>INSULATING OIL FOR 150MVA, 400KV/220/33 KV, 1-PHASE AUTOTRANSFORMER</t>
  </si>
  <si>
    <t>63 MVAR,420kV,3-phase Shunt Reactor excluding Insulating Oil</t>
  </si>
  <si>
    <t>Insulating Oil for 63 MVAR,420kV ,3-phase Shunt Reactor</t>
  </si>
  <si>
    <t>500MVA, 400KV/220/33 KV, 3-phase Autotransformer excluding insulating oil</t>
  </si>
  <si>
    <t>150MVA, 400KV/220/33 KV, 1-phase Autotransformer excluding insulating oil</t>
  </si>
  <si>
    <t>Insulating Oil for 150MVA, 400KV/220/33 KV, 1-phase Autotransformer</t>
  </si>
  <si>
    <t>General Instruction to the Bidders for filling up this workbook of Price Schedules for Package TR02</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</si>
</sst>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0.0000%"/>
    <numFmt numFmtId="167" formatCode="_(* #,##0_);_(* \(#,##0\);_(* \-??_);_(@_)"/>
    <numFmt numFmtId="168" formatCode="_(* #,##0.0_);_(* \(#,##0.0\);_(* \-??_);_(@_)"/>
    <numFmt numFmtId="169" formatCode="_-&quot;£&quot;* #,##0.00_-;\-&quot;£&quot;* #,##0.00_-;_-&quot;£&quot;* &quot;-&quot;??_-;_-@_-"/>
    <numFmt numFmtId="170" formatCode="0.0_)"/>
    <numFmt numFmtId="171" formatCode="#,##0.000_);\(#,##0.000\)"/>
    <numFmt numFmtId="172" formatCode=";;"/>
    <numFmt numFmtId="173" formatCode="&quot;\&quot;#,##0.00;[Red]\-&quot;\&quot;#,##0.00"/>
    <numFmt numFmtId="174" formatCode="#,##0.0"/>
    <numFmt numFmtId="175" formatCode="0.000"/>
    <numFmt numFmtId="176" formatCode="[$-409]dd\-mmm\-yy;@"/>
    <numFmt numFmtId="177" formatCode="&quot; &quot;@"/>
    <numFmt numFmtId="178" formatCode="0.0000000000%"/>
    <numFmt numFmtId="179" formatCode="0.0000000000"/>
  </numFmts>
  <fonts count="84">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theme="1"/>
      <name val="Calibri"/>
      <family val="2"/>
      <scheme val="minor"/>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sz val="11"/>
      <color theme="0"/>
      <name val="Calibri"/>
      <family val="2"/>
      <scheme val="minor"/>
    </font>
    <font>
      <sz val="12"/>
      <color theme="0"/>
      <name val="Book Antiqua"/>
      <family val="1"/>
    </font>
    <font>
      <b/>
      <sz val="12"/>
      <color theme="0"/>
      <name val="Book Antiqua"/>
      <family val="1"/>
    </font>
    <font>
      <b/>
      <sz val="11"/>
      <color theme="1"/>
      <name val="Calibri"/>
      <family val="2"/>
      <scheme val="minor"/>
    </font>
    <font>
      <b/>
      <sz val="11"/>
      <color theme="1"/>
      <name val="Book Antiqua"/>
      <family val="1"/>
    </font>
    <font>
      <sz val="12"/>
      <color theme="1"/>
      <name val="Book Antiqua"/>
      <family val="1"/>
    </font>
    <font>
      <b/>
      <sz val="12"/>
      <color theme="1"/>
      <name val="Book Antiqua"/>
      <family val="1"/>
    </font>
    <font>
      <sz val="11"/>
      <color indexed="8"/>
      <name val="Times New Roman"/>
      <family val="1"/>
    </font>
    <font>
      <sz val="18"/>
      <name val="Book Antiqua"/>
      <family val="1"/>
    </font>
    <font>
      <sz val="10"/>
      <name val="Cambria"/>
      <family val="1"/>
    </font>
    <font>
      <b/>
      <sz val="12"/>
      <name val="Bookman Old Style"/>
      <family val="1"/>
    </font>
    <font>
      <sz val="12"/>
      <name val="Bookman Old Style"/>
      <family val="1"/>
    </font>
    <font>
      <sz val="10"/>
      <color indexed="9"/>
      <name val="Wingdings 3"/>
      <family val="1"/>
      <charset val="2"/>
    </font>
    <font>
      <b/>
      <sz val="13"/>
      <color indexed="9"/>
      <name val="Times New Roman"/>
      <family val="1"/>
    </font>
    <font>
      <b/>
      <sz val="10"/>
      <name val="Arial"/>
      <family val="2"/>
    </font>
    <font>
      <sz val="12"/>
      <color theme="1"/>
      <name val="Calibri"/>
      <family val="2"/>
      <scheme val="minor"/>
    </font>
    <font>
      <b/>
      <sz val="11"/>
      <name val="Times New Roman"/>
      <family val="1"/>
    </font>
    <font>
      <b/>
      <sz val="12"/>
      <name val="Times New Roman"/>
      <family val="1"/>
    </font>
    <font>
      <b/>
      <i/>
      <sz val="12"/>
      <name val="Times New Roman"/>
      <family val="1"/>
    </font>
    <font>
      <sz val="14"/>
      <name val="Book Antiqua"/>
      <family val="1"/>
    </font>
    <font>
      <sz val="14"/>
      <color theme="1"/>
      <name val="Calibri"/>
      <family val="2"/>
      <scheme val="minor"/>
    </font>
    <font>
      <b/>
      <sz val="14"/>
      <color indexed="10"/>
      <name val="Book Antiqua"/>
      <family val="1"/>
    </font>
    <font>
      <sz val="14"/>
      <color indexed="9"/>
      <name val="Book Antiqua"/>
      <family val="1"/>
    </font>
    <font>
      <sz val="14"/>
      <color theme="1"/>
      <name val="Book Antiqua"/>
      <family val="1"/>
    </font>
    <font>
      <sz val="11"/>
      <color theme="1"/>
      <name val="Book Antiqua"/>
      <family val="1"/>
    </font>
  </fonts>
  <fills count="16">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45"/>
        <bgColor indexed="64"/>
      </patternFill>
    </fill>
    <fill>
      <patternFill patternType="solid">
        <fgColor indexed="44"/>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theme="6" tint="0.39997558519241921"/>
        <bgColor indexed="64"/>
      </patternFill>
    </fill>
  </fills>
  <borders count="51">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23">
    <xf numFmtId="0" fontId="0" fillId="0" borderId="0"/>
    <xf numFmtId="0" fontId="4"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164" fontId="6" fillId="0" borderId="0" applyFont="0" applyFill="0" applyBorder="0" applyAlignment="0" applyProtection="0"/>
    <xf numFmtId="0" fontId="6" fillId="0" borderId="0" applyNumberFormat="0" applyFont="0" applyFill="0" applyBorder="0" applyAlignment="0" applyProtection="0">
      <alignment vertical="top"/>
    </xf>
    <xf numFmtId="164" fontId="10" fillId="0" borderId="0" applyFont="0" applyFill="0" applyBorder="0" applyAlignment="0" applyProtection="0"/>
    <xf numFmtId="0" fontId="6" fillId="0" borderId="0"/>
    <xf numFmtId="0" fontId="6" fillId="0" borderId="0"/>
    <xf numFmtId="0" fontId="4" fillId="0" borderId="0"/>
    <xf numFmtId="9" fontId="12" fillId="0" borderId="0"/>
    <xf numFmtId="9" fontId="12" fillId="0" borderId="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172" fontId="6" fillId="0" borderId="0" applyFont="0" applyFill="0" applyBorder="0" applyAlignment="0" applyProtection="0"/>
    <xf numFmtId="0" fontId="13"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7">
      <alignment horizontal="right"/>
    </xf>
    <xf numFmtId="174" fontId="14" fillId="0" borderId="7">
      <alignment horizontal="right"/>
    </xf>
    <xf numFmtId="0" fontId="15" fillId="0" borderId="8" applyNumberFormat="0" applyAlignment="0" applyProtection="0">
      <alignment horizontal="left" vertical="center"/>
    </xf>
    <xf numFmtId="0" fontId="15" fillId="0" borderId="9">
      <alignment horizontal="left" vertical="center"/>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37" fontId="17" fillId="0" borderId="0"/>
    <xf numFmtId="37" fontId="17" fillId="0" borderId="0"/>
    <xf numFmtId="175" fontId="6" fillId="0" borderId="0"/>
    <xf numFmtId="175"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applyNumberFormat="0" applyFont="0" applyFill="0" applyBorder="0" applyAlignment="0" applyProtection="0">
      <alignment vertical="top"/>
    </xf>
    <xf numFmtId="0" fontId="4" fillId="0" borderId="0"/>
    <xf numFmtId="0" fontId="18" fillId="0" borderId="0" applyFont="0"/>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0"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72" fillId="12" borderId="0"/>
    <xf numFmtId="0" fontId="4" fillId="0" borderId="0"/>
    <xf numFmtId="0" fontId="10" fillId="0" borderId="0"/>
    <xf numFmtId="9" fontId="10" fillId="0" borderId="0" applyFont="0" applyFill="0" applyBorder="0" applyAlignment="0" applyProtection="0"/>
    <xf numFmtId="0" fontId="6" fillId="0" borderId="0"/>
  </cellStyleXfs>
  <cellXfs count="990">
    <xf numFmtId="0" fontId="0" fillId="0" borderId="0" xfId="0"/>
    <xf numFmtId="0" fontId="1" fillId="0" borderId="1" xfId="0" applyNumberFormat="1" applyFont="1" applyFill="1" applyBorder="1" applyAlignment="1" applyProtection="1">
      <alignment horizontal="left" vertical="center"/>
    </xf>
    <xf numFmtId="0" fontId="1" fillId="0" borderId="1" xfId="0" applyNumberFormat="1" applyFont="1" applyFill="1" applyBorder="1" applyAlignment="1" applyProtection="1">
      <alignment vertical="center"/>
    </xf>
    <xf numFmtId="0" fontId="1"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1" fillId="0" borderId="0" xfId="1" applyFont="1" applyAlignment="1" applyProtection="1">
      <alignment vertical="center"/>
      <protection hidden="1"/>
    </xf>
    <xf numFmtId="0" fontId="1" fillId="0" borderId="0" xfId="1" applyFont="1" applyFill="1" applyAlignment="1" applyProtection="1">
      <alignment vertical="center"/>
      <protection hidden="1"/>
    </xf>
    <xf numFmtId="0" fontId="2" fillId="0" borderId="0" xfId="1" applyFont="1" applyFill="1" applyAlignment="1" applyProtection="1">
      <alignment vertical="center"/>
      <protection hidden="1"/>
    </xf>
    <xf numFmtId="0" fontId="1" fillId="0" borderId="0" xfId="1" applyFont="1" applyFill="1" applyBorder="1" applyAlignment="1" applyProtection="1">
      <alignment vertical="center"/>
      <protection hidden="1"/>
    </xf>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right" vertical="center"/>
    </xf>
    <xf numFmtId="0" fontId="1" fillId="0" borderId="1"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5" fillId="0" borderId="0" xfId="0" applyFont="1" applyBorder="1" applyAlignment="1" applyProtection="1">
      <alignment vertical="center"/>
    </xf>
    <xf numFmtId="0" fontId="5" fillId="0" borderId="0" xfId="0" applyFont="1" applyAlignment="1" applyProtection="1">
      <alignment horizontal="center" vertical="center"/>
    </xf>
    <xf numFmtId="0" fontId="5" fillId="0" borderId="0" xfId="0" applyFont="1" applyBorder="1" applyAlignment="1" applyProtection="1">
      <alignment horizontal="left" vertical="center"/>
    </xf>
    <xf numFmtId="0" fontId="2" fillId="0" borderId="0" xfId="2" applyNumberFormat="1" applyFont="1" applyFill="1" applyBorder="1" applyAlignment="1" applyProtection="1">
      <alignment horizontal="center" vertical="center"/>
    </xf>
    <xf numFmtId="0" fontId="2" fillId="0" borderId="0" xfId="2" applyNumberFormat="1" applyFont="1" applyFill="1" applyBorder="1" applyAlignment="1" applyProtection="1">
      <alignment vertical="center" wrapText="1"/>
    </xf>
    <xf numFmtId="0" fontId="2" fillId="0" borderId="0" xfId="2" applyNumberFormat="1" applyFont="1" applyFill="1" applyBorder="1" applyAlignment="1" applyProtection="1">
      <alignment vertical="center"/>
    </xf>
    <xf numFmtId="0" fontId="2" fillId="0" borderId="0" xfId="1" applyFont="1" applyAlignment="1" applyProtection="1">
      <alignment horizontal="center" vertical="center"/>
      <protection hidden="1"/>
    </xf>
    <xf numFmtId="0" fontId="2" fillId="0" borderId="0" xfId="0" applyNumberFormat="1" applyFont="1" applyFill="1" applyBorder="1" applyAlignment="1" applyProtection="1">
      <alignment horizontal="left" vertical="center"/>
      <protection hidden="1"/>
    </xf>
    <xf numFmtId="0" fontId="2" fillId="0" borderId="0" xfId="1" applyFont="1" applyBorder="1" applyAlignment="1" applyProtection="1">
      <alignment horizontal="left" vertical="center"/>
      <protection hidden="1"/>
    </xf>
    <xf numFmtId="0" fontId="1" fillId="0" borderId="3" xfId="2" applyNumberFormat="1" applyFont="1" applyFill="1" applyBorder="1" applyAlignment="1" applyProtection="1">
      <alignment horizontal="center" vertical="center" wrapText="1"/>
    </xf>
    <xf numFmtId="0" fontId="1" fillId="0" borderId="4" xfId="2"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xf>
    <xf numFmtId="0" fontId="1" fillId="0" borderId="5" xfId="2" applyNumberFormat="1" applyFont="1" applyFill="1" applyBorder="1" applyAlignment="1" applyProtection="1">
      <alignment vertical="center" wrapText="1"/>
    </xf>
    <xf numFmtId="165" fontId="1" fillId="0" borderId="1"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0" fontId="5" fillId="0" borderId="0" xfId="0" applyNumberFormat="1" applyFont="1" applyFill="1" applyBorder="1" applyAlignment="1" applyProtection="1">
      <alignment horizontal="center" vertical="center"/>
    </xf>
    <xf numFmtId="10" fontId="5" fillId="0" borderId="0" xfId="0" applyNumberFormat="1" applyFont="1" applyBorder="1" applyAlignment="1" applyProtection="1">
      <alignment horizontal="center" vertical="center"/>
    </xf>
    <xf numFmtId="165" fontId="2" fillId="0" borderId="0" xfId="2" applyNumberFormat="1" applyFont="1" applyFill="1" applyBorder="1" applyAlignment="1" applyProtection="1">
      <alignment vertical="center"/>
    </xf>
    <xf numFmtId="165" fontId="1" fillId="0" borderId="0" xfId="1" applyNumberFormat="1" applyFont="1" applyAlignment="1" applyProtection="1">
      <alignment vertical="center"/>
      <protection hidden="1"/>
    </xf>
    <xf numFmtId="165" fontId="1" fillId="0" borderId="0" xfId="1" applyNumberFormat="1" applyFont="1" applyFill="1" applyAlignment="1" applyProtection="1">
      <alignment vertical="center"/>
      <protection hidden="1"/>
    </xf>
    <xf numFmtId="165" fontId="2" fillId="0" borderId="0" xfId="1" applyNumberFormat="1" applyFont="1" applyFill="1" applyAlignment="1" applyProtection="1">
      <alignment vertical="center"/>
      <protection hidden="1"/>
    </xf>
    <xf numFmtId="165"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horizontal="center" vertical="center"/>
    </xf>
    <xf numFmtId="0" fontId="1" fillId="0" borderId="6" xfId="2" applyNumberFormat="1" applyFont="1" applyFill="1" applyBorder="1" applyAlignment="1" applyProtection="1">
      <alignment horizontal="center" vertical="center" wrapText="1"/>
    </xf>
    <xf numFmtId="0" fontId="3" fillId="0" borderId="0" xfId="2" applyNumberFormat="1" applyFont="1" applyFill="1" applyBorder="1" applyAlignment="1" applyProtection="1">
      <alignment horizontal="center" vertical="center" wrapText="1"/>
      <protection hidden="1"/>
    </xf>
    <xf numFmtId="0" fontId="3" fillId="0" borderId="0"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justify" vertical="center"/>
      <protection hidden="1"/>
    </xf>
    <xf numFmtId="0" fontId="7"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vertical="center"/>
      <protection hidden="1"/>
    </xf>
    <xf numFmtId="0" fontId="7" fillId="0" borderId="1" xfId="0" applyNumberFormat="1" applyFont="1" applyFill="1" applyBorder="1" applyAlignment="1" applyProtection="1">
      <alignment horizontal="right" vertical="center"/>
      <protection hidden="1"/>
    </xf>
    <xf numFmtId="0" fontId="6" fillId="0" borderId="0" xfId="5"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wrapText="1"/>
      <protection hidden="1"/>
    </xf>
    <xf numFmtId="0" fontId="7"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 applyFont="1" applyBorder="1" applyAlignment="1" applyProtection="1">
      <alignment horizontal="left" vertical="center" indent="1"/>
      <protection hidden="1"/>
    </xf>
    <xf numFmtId="0" fontId="7" fillId="0" borderId="0" xfId="1" applyFont="1" applyFill="1" applyAlignment="1" applyProtection="1">
      <alignment vertical="center"/>
      <protection hidden="1"/>
    </xf>
    <xf numFmtId="0" fontId="4" fillId="0" borderId="0" xfId="1" applyFont="1" applyFill="1" applyAlignment="1" applyProtection="1">
      <alignment vertical="center"/>
      <protection hidden="1"/>
    </xf>
    <xf numFmtId="0" fontId="4" fillId="0" borderId="0" xfId="7" applyFont="1" applyAlignment="1" applyProtection="1">
      <alignment vertical="center"/>
      <protection hidden="1"/>
    </xf>
    <xf numFmtId="0" fontId="7" fillId="0" borderId="0" xfId="8" applyFont="1" applyFill="1" applyAlignment="1" applyProtection="1">
      <alignment vertical="top"/>
      <protection hidden="1"/>
    </xf>
    <xf numFmtId="0" fontId="4" fillId="0" borderId="0" xfId="7" applyFont="1" applyFill="1" applyAlignment="1" applyProtection="1">
      <alignment vertical="top"/>
      <protection hidden="1"/>
    </xf>
    <xf numFmtId="0" fontId="4" fillId="0" borderId="0" xfId="9" applyAlignment="1">
      <alignment vertical="top"/>
    </xf>
    <xf numFmtId="0" fontId="2" fillId="0" borderId="0" xfId="9" applyFont="1" applyAlignment="1" applyProtection="1">
      <alignment horizontal="left" vertical="top" wrapText="1"/>
      <protection hidden="1"/>
    </xf>
    <xf numFmtId="0" fontId="2" fillId="0" borderId="0" xfId="9" applyFont="1" applyAlignment="1" applyProtection="1">
      <alignment vertical="center"/>
      <protection hidden="1"/>
    </xf>
    <xf numFmtId="0" fontId="4" fillId="0" borderId="0" xfId="9"/>
    <xf numFmtId="0" fontId="4" fillId="0" borderId="0" xfId="9" applyAlignment="1">
      <alignment wrapText="1"/>
    </xf>
    <xf numFmtId="0" fontId="4" fillId="0" borderId="0" xfId="9" quotePrefix="1" applyAlignment="1">
      <alignment horizontal="left"/>
    </xf>
    <xf numFmtId="0" fontId="9" fillId="0" borderId="6" xfId="7" quotePrefix="1" applyFont="1" applyBorder="1" applyAlignment="1" applyProtection="1">
      <alignment horizontal="left" vertical="center"/>
      <protection hidden="1"/>
    </xf>
    <xf numFmtId="0" fontId="15" fillId="0" borderId="6" xfId="7" applyFont="1" applyBorder="1" applyAlignment="1" applyProtection="1">
      <alignment vertical="center"/>
      <protection hidden="1"/>
    </xf>
    <xf numFmtId="0" fontId="21" fillId="0" borderId="0" xfId="7" applyFont="1" applyBorder="1" applyAlignment="1" applyProtection="1">
      <alignment vertical="center"/>
      <protection hidden="1"/>
    </xf>
    <xf numFmtId="0" fontId="21" fillId="0" borderId="0" xfId="7" applyFont="1" applyAlignment="1" applyProtection="1">
      <alignment vertical="center"/>
      <protection hidden="1"/>
    </xf>
    <xf numFmtId="0" fontId="21" fillId="0" borderId="0" xfId="7" applyFont="1" applyProtection="1">
      <protection hidden="1"/>
    </xf>
    <xf numFmtId="0" fontId="6" fillId="0" borderId="0" xfId="7" applyProtection="1">
      <protection hidden="1"/>
    </xf>
    <xf numFmtId="0" fontId="25" fillId="0" borderId="17" xfId="7" applyFont="1" applyBorder="1" applyAlignment="1" applyProtection="1">
      <alignment horizontal="center" vertical="center"/>
      <protection hidden="1"/>
    </xf>
    <xf numFmtId="0" fontId="6" fillId="0" borderId="0" xfId="7"/>
    <xf numFmtId="0" fontId="6" fillId="0" borderId="0" xfId="7" quotePrefix="1" applyAlignment="1">
      <alignment horizontal="left"/>
    </xf>
    <xf numFmtId="0" fontId="6" fillId="0" borderId="0" xfId="7" applyAlignment="1" applyProtection="1">
      <alignment vertical="center"/>
      <protection hidden="1"/>
    </xf>
    <xf numFmtId="0" fontId="2" fillId="0" borderId="20" xfId="7" applyFont="1" applyBorder="1" applyAlignment="1" applyProtection="1">
      <alignment vertical="center"/>
      <protection hidden="1"/>
    </xf>
    <xf numFmtId="0" fontId="2" fillId="0" borderId="0" xfId="7" applyFont="1" applyBorder="1" applyAlignment="1" applyProtection="1">
      <alignment vertical="center"/>
      <protection hidden="1"/>
    </xf>
    <xf numFmtId="0" fontId="2" fillId="0" borderId="21" xfId="7" applyFont="1" applyBorder="1" applyAlignment="1" applyProtection="1">
      <alignment vertical="center"/>
      <protection hidden="1"/>
    </xf>
    <xf numFmtId="0" fontId="2" fillId="0" borderId="22" xfId="7" applyFont="1" applyBorder="1" applyAlignment="1" applyProtection="1">
      <alignment vertical="center"/>
      <protection hidden="1"/>
    </xf>
    <xf numFmtId="0" fontId="2" fillId="0" borderId="1" xfId="7" applyFont="1" applyBorder="1" applyAlignment="1" applyProtection="1">
      <alignment vertical="center"/>
      <protection hidden="1"/>
    </xf>
    <xf numFmtId="0" fontId="2" fillId="0" borderId="23" xfId="7" applyFont="1" applyBorder="1" applyAlignment="1" applyProtection="1">
      <alignment vertical="center"/>
      <protection hidden="1"/>
    </xf>
    <xf numFmtId="0" fontId="27" fillId="0" borderId="21" xfId="7" applyFont="1" applyBorder="1" applyAlignment="1" applyProtection="1">
      <alignment vertical="center"/>
      <protection hidden="1"/>
    </xf>
    <xf numFmtId="0" fontId="9" fillId="0" borderId="21" xfId="7" applyFont="1" applyBorder="1" applyAlignment="1" applyProtection="1">
      <alignment vertical="center"/>
      <protection hidden="1"/>
    </xf>
    <xf numFmtId="0" fontId="29" fillId="0" borderId="0" xfId="7" applyFont="1" applyBorder="1" applyAlignment="1" applyProtection="1">
      <alignment vertical="center"/>
      <protection hidden="1"/>
    </xf>
    <xf numFmtId="0" fontId="9" fillId="0" borderId="23" xfId="7" applyFont="1" applyBorder="1" applyAlignment="1" applyProtection="1">
      <alignment vertical="center"/>
      <protection hidden="1"/>
    </xf>
    <xf numFmtId="0" fontId="2" fillId="0" borderId="0" xfId="7" applyFont="1" applyAlignment="1" applyProtection="1">
      <alignment vertical="center"/>
      <protection hidden="1"/>
    </xf>
    <xf numFmtId="0" fontId="2" fillId="0" borderId="25" xfId="7" applyFont="1" applyBorder="1" applyAlignment="1" applyProtection="1">
      <alignment vertical="center"/>
      <protection hidden="1"/>
    </xf>
    <xf numFmtId="0" fontId="9" fillId="0" borderId="0" xfId="7" applyFont="1" applyAlignment="1" applyProtection="1">
      <alignment vertical="center"/>
      <protection hidden="1"/>
    </xf>
    <xf numFmtId="0" fontId="31" fillId="0" borderId="0" xfId="9" applyFont="1" applyAlignment="1" applyProtection="1">
      <alignment horizontal="center" vertical="center" wrapText="1"/>
      <protection hidden="1"/>
    </xf>
    <xf numFmtId="0" fontId="15" fillId="0" borderId="0" xfId="9" applyFont="1" applyBorder="1" applyAlignment="1" applyProtection="1">
      <protection hidden="1"/>
    </xf>
    <xf numFmtId="0" fontId="4" fillId="0" borderId="0" xfId="9" applyBorder="1" applyProtection="1">
      <protection hidden="1"/>
    </xf>
    <xf numFmtId="0" fontId="4" fillId="0" borderId="0" xfId="9" applyBorder="1" applyAlignment="1" applyProtection="1">
      <alignment vertical="top"/>
      <protection hidden="1"/>
    </xf>
    <xf numFmtId="0" fontId="2" fillId="0" borderId="0" xfId="9" applyFont="1" applyBorder="1" applyAlignment="1" applyProtection="1">
      <alignment vertical="top"/>
      <protection hidden="1"/>
    </xf>
    <xf numFmtId="0" fontId="2" fillId="0" borderId="0" xfId="9" applyFont="1" applyAlignment="1" applyProtection="1">
      <alignment vertical="top"/>
      <protection hidden="1"/>
    </xf>
    <xf numFmtId="0" fontId="21" fillId="0" borderId="0" xfId="9" applyFont="1" applyBorder="1" applyProtection="1">
      <protection hidden="1"/>
    </xf>
    <xf numFmtId="0" fontId="7" fillId="0" borderId="0" xfId="9" applyFont="1" applyBorder="1" applyAlignment="1" applyProtection="1">
      <alignment horizontal="center" vertical="top"/>
      <protection hidden="1"/>
    </xf>
    <xf numFmtId="0" fontId="2" fillId="0" borderId="0" xfId="9" applyFont="1" applyAlignment="1" applyProtection="1">
      <alignment horizontal="justify" vertical="center"/>
      <protection hidden="1"/>
    </xf>
    <xf numFmtId="0" fontId="21" fillId="0" borderId="0" xfId="9" applyFont="1" applyBorder="1" applyAlignment="1" applyProtection="1">
      <alignment vertical="top" wrapText="1"/>
      <protection hidden="1"/>
    </xf>
    <xf numFmtId="165" fontId="1" fillId="0" borderId="0" xfId="9" quotePrefix="1" applyNumberFormat="1" applyFont="1" applyBorder="1" applyAlignment="1" applyProtection="1">
      <alignment horizontal="left" vertical="top" wrapText="1" indent="1"/>
      <protection hidden="1"/>
    </xf>
    <xf numFmtId="0" fontId="2" fillId="0" borderId="0" xfId="9" applyFont="1" applyAlignment="1" applyProtection="1">
      <alignment horizontal="justify" vertical="top"/>
      <protection hidden="1"/>
    </xf>
    <xf numFmtId="0" fontId="25" fillId="0" borderId="0" xfId="9" applyFont="1" applyAlignment="1" applyProtection="1">
      <alignment horizontal="justify" vertical="center"/>
      <protection hidden="1"/>
    </xf>
    <xf numFmtId="0" fontId="2" fillId="0" borderId="0" xfId="9" applyFont="1" applyBorder="1" applyAlignment="1" applyProtection="1">
      <alignment horizontal="right" vertical="top" wrapText="1"/>
      <protection hidden="1"/>
    </xf>
    <xf numFmtId="0" fontId="2" fillId="0" borderId="0" xfId="9" applyFont="1" applyBorder="1" applyAlignment="1" applyProtection="1">
      <alignment horizontal="center" vertical="top" wrapText="1"/>
      <protection hidden="1"/>
    </xf>
    <xf numFmtId="0" fontId="4" fillId="0" borderId="0" xfId="9" applyFont="1" applyBorder="1" applyAlignment="1" applyProtection="1">
      <alignment vertical="top"/>
      <protection hidden="1"/>
    </xf>
    <xf numFmtId="0" fontId="2" fillId="0" borderId="0" xfId="9" applyFont="1" applyAlignment="1" applyProtection="1">
      <alignment horizontal="left"/>
      <protection hidden="1"/>
    </xf>
    <xf numFmtId="0" fontId="2" fillId="0" borderId="0" xfId="9" applyFont="1" applyAlignment="1" applyProtection="1">
      <alignment horizontal="justify"/>
      <protection hidden="1"/>
    </xf>
    <xf numFmtId="0" fontId="2" fillId="0" borderId="0" xfId="9" applyFont="1" applyBorder="1" applyProtection="1">
      <protection hidden="1"/>
    </xf>
    <xf numFmtId="165" fontId="1" fillId="0" borderId="0" xfId="9" quotePrefix="1" applyNumberFormat="1" applyFont="1" applyBorder="1" applyAlignment="1" applyProtection="1">
      <alignment horizontal="left" vertical="top" wrapText="1"/>
      <protection hidden="1"/>
    </xf>
    <xf numFmtId="0" fontId="25" fillId="0" borderId="0" xfId="9" applyFont="1" applyBorder="1" applyAlignment="1" applyProtection="1">
      <alignment horizontal="center" vertical="top"/>
      <protection hidden="1"/>
    </xf>
    <xf numFmtId="0" fontId="9" fillId="0" borderId="0" xfId="107" applyAlignment="1" applyProtection="1">
      <alignment vertical="center"/>
      <protection hidden="1"/>
    </xf>
    <xf numFmtId="0" fontId="35" fillId="0" borderId="0" xfId="107" applyFont="1" applyAlignment="1" applyProtection="1">
      <alignment horizontal="center" vertical="center" wrapText="1"/>
      <protection hidden="1"/>
    </xf>
    <xf numFmtId="0" fontId="36" fillId="0" borderId="0" xfId="107" applyFont="1" applyAlignment="1" applyProtection="1">
      <alignment vertical="center"/>
      <protection hidden="1"/>
    </xf>
    <xf numFmtId="0" fontId="9" fillId="0" borderId="0" xfId="107" applyProtection="1">
      <protection hidden="1"/>
    </xf>
    <xf numFmtId="0" fontId="4" fillId="0" borderId="0" xfId="107" applyFont="1" applyAlignment="1" applyProtection="1">
      <alignment vertical="center"/>
      <protection hidden="1"/>
    </xf>
    <xf numFmtId="0" fontId="9" fillId="0" borderId="0" xfId="107" applyFont="1" applyProtection="1">
      <protection hidden="1"/>
    </xf>
    <xf numFmtId="0" fontId="9" fillId="0" borderId="0" xfId="107" applyFont="1" applyAlignment="1" applyProtection="1">
      <alignment horizontal="center"/>
      <protection hidden="1"/>
    </xf>
    <xf numFmtId="0" fontId="36" fillId="0" borderId="0" xfId="107" applyFont="1" applyProtection="1">
      <protection hidden="1"/>
    </xf>
    <xf numFmtId="0" fontId="7" fillId="0" borderId="0" xfId="107" applyFont="1" applyBorder="1" applyAlignment="1" applyProtection="1">
      <alignment horizontal="center" vertical="center"/>
      <protection hidden="1"/>
    </xf>
    <xf numFmtId="0" fontId="4" fillId="0" borderId="0" xfId="107" applyFont="1" applyAlignment="1" applyProtection="1">
      <alignment horizontal="justify" vertical="center"/>
      <protection hidden="1"/>
    </xf>
    <xf numFmtId="0" fontId="4" fillId="0" borderId="10" xfId="107" applyFont="1" applyBorder="1" applyAlignment="1" applyProtection="1">
      <alignment vertical="center" wrapText="1"/>
      <protection hidden="1"/>
    </xf>
    <xf numFmtId="0" fontId="4" fillId="0" borderId="11" xfId="107" applyFont="1" applyBorder="1" applyAlignment="1" applyProtection="1">
      <alignment vertical="center" wrapText="1"/>
      <protection hidden="1"/>
    </xf>
    <xf numFmtId="0" fontId="4" fillId="0" borderId="0" xfId="107" applyFont="1" applyAlignment="1" applyProtection="1">
      <alignment horizontal="center" vertical="center"/>
      <protection hidden="1"/>
    </xf>
    <xf numFmtId="0" fontId="37" fillId="0" borderId="0" xfId="107" applyFont="1" applyAlignment="1" applyProtection="1">
      <alignment horizontal="center" vertical="center"/>
      <protection hidden="1"/>
    </xf>
    <xf numFmtId="0" fontId="9" fillId="0" borderId="0" xfId="107" applyBorder="1" applyProtection="1">
      <protection hidden="1"/>
    </xf>
    <xf numFmtId="0" fontId="4" fillId="0" borderId="9" xfId="107" applyFont="1" applyBorder="1" applyAlignment="1" applyProtection="1">
      <alignment vertical="center" wrapText="1"/>
      <protection hidden="1"/>
    </xf>
    <xf numFmtId="0" fontId="4" fillId="0" borderId="0" xfId="107" applyFont="1" applyProtection="1">
      <protection hidden="1"/>
    </xf>
    <xf numFmtId="0" fontId="4" fillId="0" borderId="0" xfId="107" applyFont="1" applyAlignment="1" applyProtection="1">
      <alignment vertical="center" wrapText="1"/>
      <protection hidden="1"/>
    </xf>
    <xf numFmtId="0" fontId="4" fillId="0" borderId="13" xfId="107" applyFont="1" applyBorder="1" applyAlignment="1" applyProtection="1">
      <alignment vertical="center"/>
      <protection hidden="1"/>
    </xf>
    <xf numFmtId="0" fontId="4" fillId="0" borderId="15" xfId="107" applyFont="1" applyBorder="1" applyAlignment="1" applyProtection="1">
      <alignment vertical="center"/>
      <protection hidden="1"/>
    </xf>
    <xf numFmtId="0" fontId="4" fillId="0" borderId="17" xfId="107" applyFont="1" applyBorder="1" applyAlignment="1" applyProtection="1">
      <alignment vertical="center"/>
      <protection hidden="1"/>
    </xf>
    <xf numFmtId="0" fontId="4" fillId="0" borderId="19" xfId="107" applyFont="1" applyBorder="1" applyAlignment="1" applyProtection="1">
      <alignment vertical="center"/>
      <protection hidden="1"/>
    </xf>
    <xf numFmtId="0" fontId="4" fillId="0" borderId="28" xfId="107" applyFont="1" applyBorder="1" applyAlignment="1" applyProtection="1">
      <alignment vertical="center"/>
      <protection hidden="1"/>
    </xf>
    <xf numFmtId="0" fontId="4" fillId="0" borderId="29" xfId="107" applyFont="1" applyBorder="1" applyAlignment="1" applyProtection="1">
      <alignment vertical="center"/>
      <protection hidden="1"/>
    </xf>
    <xf numFmtId="0" fontId="4" fillId="0" borderId="22" xfId="107" applyFont="1" applyBorder="1" applyAlignment="1" applyProtection="1">
      <alignment vertical="center"/>
      <protection hidden="1"/>
    </xf>
    <xf numFmtId="0" fontId="4" fillId="0" borderId="23" xfId="107" applyFont="1" applyBorder="1" applyAlignment="1" applyProtection="1">
      <alignment vertical="center"/>
      <protection hidden="1"/>
    </xf>
    <xf numFmtId="0" fontId="4" fillId="0" borderId="0" xfId="107" applyFont="1" applyBorder="1" applyAlignment="1" applyProtection="1">
      <alignment vertical="center"/>
      <protection hidden="1"/>
    </xf>
    <xf numFmtId="0" fontId="4" fillId="0" borderId="10" xfId="107" applyFont="1" applyBorder="1" applyAlignment="1" applyProtection="1">
      <alignment horizontal="left" vertical="center"/>
      <protection hidden="1"/>
    </xf>
    <xf numFmtId="0" fontId="4" fillId="0" borderId="11" xfId="107" applyFont="1" applyBorder="1" applyAlignment="1" applyProtection="1">
      <alignment horizontal="left" vertical="center"/>
      <protection hidden="1"/>
    </xf>
    <xf numFmtId="0" fontId="4" fillId="0" borderId="0" xfId="107" applyFont="1" applyBorder="1" applyAlignment="1" applyProtection="1">
      <alignment horizontal="left" vertical="center"/>
      <protection hidden="1"/>
    </xf>
    <xf numFmtId="0" fontId="4" fillId="0" borderId="0" xfId="107" applyFont="1" applyAlignment="1" applyProtection="1">
      <alignment horizontal="left" vertical="center"/>
      <protection hidden="1"/>
    </xf>
    <xf numFmtId="1" fontId="4" fillId="3" borderId="12" xfId="107" applyNumberFormat="1" applyFont="1" applyFill="1" applyBorder="1" applyAlignment="1" applyProtection="1">
      <alignment horizontal="center" vertical="center"/>
      <protection locked="0"/>
    </xf>
    <xf numFmtId="176" fontId="0" fillId="3" borderId="12" xfId="107" applyNumberFormat="1" applyFont="1" applyFill="1" applyBorder="1" applyAlignment="1" applyProtection="1">
      <alignment horizontal="center" vertical="center"/>
      <protection locked="0"/>
    </xf>
    <xf numFmtId="0" fontId="38" fillId="0" borderId="0" xfId="107" applyFont="1" applyAlignment="1" applyProtection="1">
      <alignment horizontal="center" vertical="center"/>
      <protection hidden="1"/>
    </xf>
    <xf numFmtId="0" fontId="39" fillId="0" borderId="0" xfId="107" applyFont="1" applyAlignment="1" applyProtection="1">
      <alignment vertical="center"/>
      <protection hidden="1"/>
    </xf>
    <xf numFmtId="0" fontId="7" fillId="0" borderId="1" xfId="9" applyNumberFormat="1" applyFont="1" applyFill="1" applyBorder="1" applyAlignment="1" applyProtection="1">
      <alignment horizontal="left" vertical="center"/>
    </xf>
    <xf numFmtId="0" fontId="7" fillId="0" borderId="1" xfId="9" applyNumberFormat="1" applyFont="1" applyFill="1" applyBorder="1" applyAlignment="1" applyProtection="1">
      <alignment horizontal="justify" vertical="center"/>
    </xf>
    <xf numFmtId="0" fontId="7" fillId="0" borderId="1" xfId="9" applyNumberFormat="1" applyFont="1" applyFill="1" applyBorder="1" applyAlignment="1" applyProtection="1">
      <alignment horizontal="center" vertical="center"/>
    </xf>
    <xf numFmtId="0" fontId="7" fillId="0" borderId="1" xfId="9" applyNumberFormat="1" applyFont="1" applyFill="1" applyBorder="1" applyAlignment="1" applyProtection="1">
      <alignment horizontal="right" vertical="center"/>
    </xf>
    <xf numFmtId="0" fontId="5" fillId="0" borderId="0" xfId="7" applyFont="1" applyAlignment="1" applyProtection="1">
      <alignment vertical="top"/>
      <protection hidden="1"/>
    </xf>
    <xf numFmtId="0" fontId="5" fillId="0" borderId="0" xfId="7" applyFont="1" applyBorder="1" applyAlignment="1" applyProtection="1">
      <alignment vertical="top"/>
      <protection hidden="1"/>
    </xf>
    <xf numFmtId="0" fontId="4" fillId="0" borderId="0" xfId="9" applyNumberFormat="1" applyFont="1" applyFill="1" applyBorder="1" applyAlignment="1" applyProtection="1">
      <alignment horizontal="left" vertical="center"/>
    </xf>
    <xf numFmtId="0" fontId="4" fillId="0" borderId="0" xfId="9" applyNumberFormat="1" applyFont="1" applyFill="1" applyBorder="1" applyAlignment="1" applyProtection="1">
      <alignment horizontal="justify" vertical="center"/>
    </xf>
    <xf numFmtId="0" fontId="4" fillId="0" borderId="0" xfId="9" applyNumberFormat="1" applyFont="1" applyFill="1" applyBorder="1" applyAlignment="1" applyProtection="1">
      <alignment horizontal="center" vertical="center"/>
    </xf>
    <xf numFmtId="0" fontId="4" fillId="0" borderId="0" xfId="9" applyNumberFormat="1" applyFont="1" applyFill="1" applyBorder="1" applyAlignment="1" applyProtection="1">
      <alignment vertical="center"/>
    </xf>
    <xf numFmtId="0" fontId="11" fillId="0" borderId="0" xfId="9" applyNumberFormat="1" applyFont="1" applyFill="1" applyBorder="1" applyAlignment="1" applyProtection="1">
      <alignment vertical="center"/>
      <protection hidden="1"/>
    </xf>
    <xf numFmtId="0" fontId="8" fillId="0" borderId="0" xfId="7" applyFont="1" applyFill="1" applyAlignment="1" applyProtection="1">
      <alignment vertical="center"/>
      <protection hidden="1"/>
    </xf>
    <xf numFmtId="0" fontId="8" fillId="0" borderId="0" xfId="7" applyFont="1" applyFill="1" applyAlignment="1" applyProtection="1">
      <alignment horizontal="center" vertical="center"/>
      <protection hidden="1"/>
    </xf>
    <xf numFmtId="0" fontId="4" fillId="0" borderId="0" xfId="7" applyNumberFormat="1" applyFont="1" applyFill="1" applyBorder="1" applyAlignment="1" applyProtection="1">
      <alignment horizontal="left" vertical="center" indent="1"/>
      <protection hidden="1"/>
    </xf>
    <xf numFmtId="0" fontId="7" fillId="0" borderId="0" xfId="2" applyNumberFormat="1" applyFont="1" applyFill="1" applyBorder="1" applyAlignment="1" applyProtection="1">
      <alignment horizontal="left" vertical="center"/>
    </xf>
    <xf numFmtId="0" fontId="4" fillId="0" borderId="0" xfId="8" applyFont="1" applyAlignment="1" applyProtection="1">
      <alignment horizontal="left" vertical="center" indent="1"/>
      <protection hidden="1"/>
    </xf>
    <xf numFmtId="0" fontId="7" fillId="0" borderId="12" xfId="7" applyFont="1" applyBorder="1" applyAlignment="1" applyProtection="1">
      <alignment horizontal="center" vertical="center" wrapText="1"/>
      <protection hidden="1"/>
    </xf>
    <xf numFmtId="177" fontId="7" fillId="0" borderId="12" xfId="7" applyNumberFormat="1" applyFont="1" applyBorder="1" applyAlignment="1" applyProtection="1">
      <alignment horizontal="center" vertical="center"/>
      <protection hidden="1"/>
    </xf>
    <xf numFmtId="0" fontId="3" fillId="0" borderId="0" xfId="7" applyFont="1" applyBorder="1" applyAlignment="1" applyProtection="1">
      <alignment vertical="top"/>
      <protection hidden="1"/>
    </xf>
    <xf numFmtId="0" fontId="4" fillId="0" borderId="16" xfId="7" applyFont="1" applyBorder="1" applyAlignment="1" applyProtection="1">
      <alignment horizontal="center" vertical="center"/>
      <protection hidden="1"/>
    </xf>
    <xf numFmtId="0" fontId="40" fillId="0" borderId="0" xfId="7" applyFont="1" applyAlignment="1" applyProtection="1">
      <alignment vertical="top"/>
      <protection hidden="1"/>
    </xf>
    <xf numFmtId="2" fontId="3" fillId="0" borderId="0" xfId="7" applyNumberFormat="1" applyFont="1" applyBorder="1" applyAlignment="1" applyProtection="1">
      <alignment vertical="top"/>
      <protection hidden="1"/>
    </xf>
    <xf numFmtId="0" fontId="41" fillId="0" borderId="0" xfId="7" applyFont="1" applyAlignment="1" applyProtection="1">
      <alignment vertical="top"/>
      <protection hidden="1"/>
    </xf>
    <xf numFmtId="2" fontId="3" fillId="5" borderId="0" xfId="7" applyNumberFormat="1" applyFont="1" applyFill="1" applyBorder="1" applyAlignment="1" applyProtection="1">
      <alignment vertical="top"/>
      <protection hidden="1"/>
    </xf>
    <xf numFmtId="0" fontId="4" fillId="0" borderId="0" xfId="7" applyFont="1" applyBorder="1" applyAlignment="1" applyProtection="1">
      <alignment vertical="center"/>
      <protection hidden="1"/>
    </xf>
    <xf numFmtId="0" fontId="7" fillId="0" borderId="0" xfId="7" applyFont="1" applyFill="1" applyBorder="1" applyAlignment="1" applyProtection="1">
      <alignment vertical="center" wrapText="1"/>
      <protection hidden="1"/>
    </xf>
    <xf numFmtId="4" fontId="7" fillId="0" borderId="0" xfId="7" applyNumberFormat="1" applyFont="1" applyBorder="1" applyAlignment="1" applyProtection="1">
      <alignment vertical="center"/>
      <protection hidden="1"/>
    </xf>
    <xf numFmtId="0" fontId="4" fillId="0" borderId="0" xfId="7" applyFont="1" applyAlignment="1" applyProtection="1">
      <alignment horizontal="left" vertical="center" wrapText="1"/>
      <protection hidden="1"/>
    </xf>
    <xf numFmtId="0" fontId="7" fillId="0" borderId="0" xfId="9" applyFont="1" applyAlignment="1">
      <alignment horizontal="right" vertical="center"/>
    </xf>
    <xf numFmtId="0" fontId="7" fillId="0" borderId="0" xfId="9" applyNumberFormat="1" applyFont="1" applyFill="1" applyBorder="1" applyAlignment="1" applyProtection="1">
      <alignment horizontal="justify" vertical="center"/>
    </xf>
    <xf numFmtId="176" fontId="7" fillId="0" borderId="0" xfId="9" applyNumberFormat="1" applyFont="1" applyFill="1" applyBorder="1" applyAlignment="1" applyProtection="1">
      <alignment horizontal="left" vertical="center" indent="1"/>
    </xf>
    <xf numFmtId="0" fontId="7" fillId="0" borderId="0" xfId="7" applyFont="1" applyAlignment="1" applyProtection="1">
      <alignment horizontal="left" vertical="center" indent="1"/>
      <protection hidden="1"/>
    </xf>
    <xf numFmtId="0" fontId="11" fillId="0" borderId="0" xfId="9" applyFont="1" applyBorder="1" applyAlignment="1" applyProtection="1">
      <alignment horizontal="right" vertical="center"/>
      <protection hidden="1"/>
    </xf>
    <xf numFmtId="0" fontId="7" fillId="0" borderId="0" xfId="9" applyNumberFormat="1" applyFont="1" applyFill="1" applyBorder="1" applyAlignment="1" applyProtection="1">
      <alignment horizontal="left" vertical="center" indent="1"/>
    </xf>
    <xf numFmtId="0" fontId="11" fillId="0" borderId="0" xfId="9" applyNumberFormat="1" applyFont="1" applyFill="1" applyBorder="1" applyAlignment="1" applyProtection="1">
      <alignment horizontal="center" vertical="center"/>
      <protection hidden="1"/>
    </xf>
    <xf numFmtId="0" fontId="11" fillId="0" borderId="0" xfId="9" applyNumberFormat="1" applyFont="1" applyFill="1" applyBorder="1" applyAlignment="1" applyProtection="1">
      <alignment horizontal="justify" vertical="center"/>
      <protection hidden="1"/>
    </xf>
    <xf numFmtId="0" fontId="8" fillId="0" borderId="0" xfId="9" applyFont="1" applyAlignment="1" applyProtection="1">
      <alignment horizontal="right" vertical="center"/>
      <protection hidden="1"/>
    </xf>
    <xf numFmtId="0" fontId="11" fillId="0" borderId="0" xfId="7" applyFont="1" applyAlignment="1" applyProtection="1">
      <alignment vertical="center"/>
      <protection hidden="1"/>
    </xf>
    <xf numFmtId="0" fontId="11" fillId="0" borderId="0" xfId="7" applyFont="1" applyAlignment="1" applyProtection="1">
      <alignment horizontal="right" vertical="center"/>
      <protection hidden="1"/>
    </xf>
    <xf numFmtId="0" fontId="11" fillId="0" borderId="0" xfId="7" applyFont="1" applyBorder="1" applyAlignment="1" applyProtection="1">
      <alignment horizontal="left" vertical="center"/>
      <protection hidden="1"/>
    </xf>
    <xf numFmtId="0" fontId="2" fillId="0" borderId="0" xfId="7" applyFont="1" applyAlignment="1" applyProtection="1">
      <alignment vertical="top"/>
      <protection hidden="1"/>
    </xf>
    <xf numFmtId="0" fontId="7" fillId="0" borderId="1" xfId="9" applyNumberFormat="1" applyFont="1" applyFill="1" applyBorder="1" applyAlignment="1" applyProtection="1">
      <alignment horizontal="left" vertical="center"/>
      <protection hidden="1"/>
    </xf>
    <xf numFmtId="0" fontId="7" fillId="0" borderId="1" xfId="9" applyNumberFormat="1" applyFont="1" applyFill="1" applyBorder="1" applyAlignment="1" applyProtection="1">
      <alignment horizontal="justify" vertical="center"/>
      <protection hidden="1"/>
    </xf>
    <xf numFmtId="0" fontId="7" fillId="0" borderId="1" xfId="9" applyNumberFormat="1" applyFont="1" applyFill="1" applyBorder="1" applyAlignment="1" applyProtection="1">
      <alignment vertical="center"/>
      <protection hidden="1"/>
    </xf>
    <xf numFmtId="0" fontId="7" fillId="0" borderId="1" xfId="9" applyNumberFormat="1" applyFont="1" applyFill="1" applyBorder="1" applyAlignment="1" applyProtection="1">
      <alignment horizontal="right" vertical="center"/>
      <protection hidden="1"/>
    </xf>
    <xf numFmtId="0" fontId="4" fillId="0" borderId="0" xfId="9" applyNumberFormat="1" applyFont="1" applyFill="1" applyBorder="1" applyAlignment="1" applyProtection="1">
      <alignment horizontal="left" vertical="center"/>
      <protection hidden="1"/>
    </xf>
    <xf numFmtId="0" fontId="4" fillId="0" borderId="0" xfId="9" applyNumberFormat="1" applyFont="1" applyFill="1" applyBorder="1" applyAlignment="1" applyProtection="1">
      <alignment horizontal="justify" vertical="center"/>
      <protection hidden="1"/>
    </xf>
    <xf numFmtId="0" fontId="4" fillId="0" borderId="0" xfId="9" applyNumberFormat="1" applyFont="1" applyFill="1" applyBorder="1" applyAlignment="1" applyProtection="1">
      <alignment vertical="center"/>
      <protection hidden="1"/>
    </xf>
    <xf numFmtId="0" fontId="1" fillId="0" borderId="0" xfId="7" applyFont="1" applyAlignment="1" applyProtection="1">
      <alignment horizontal="center" vertical="top"/>
      <protection hidden="1"/>
    </xf>
    <xf numFmtId="0" fontId="7" fillId="0" borderId="0" xfId="7" applyFont="1" applyAlignment="1" applyProtection="1">
      <alignment vertical="center"/>
      <protection hidden="1"/>
    </xf>
    <xf numFmtId="0" fontId="7" fillId="0" borderId="1" xfId="7" applyFont="1" applyFill="1" applyBorder="1" applyAlignment="1" applyProtection="1">
      <alignment vertical="top"/>
      <protection hidden="1"/>
    </xf>
    <xf numFmtId="0" fontId="4" fillId="0" borderId="0" xfId="7" applyFont="1" applyAlignment="1" applyProtection="1">
      <alignment horizontal="left" vertical="center" indent="1"/>
      <protection hidden="1"/>
    </xf>
    <xf numFmtId="0" fontId="7" fillId="0" borderId="12" xfId="7" applyFont="1" applyBorder="1" applyAlignment="1" applyProtection="1">
      <alignment horizontal="justify" vertical="top" wrapText="1"/>
      <protection hidden="1"/>
    </xf>
    <xf numFmtId="0" fontId="7" fillId="0" borderId="12" xfId="7" applyFont="1" applyBorder="1" applyAlignment="1" applyProtection="1">
      <alignment horizontal="right" vertical="center" wrapText="1" indent="5"/>
      <protection hidden="1"/>
    </xf>
    <xf numFmtId="4" fontId="7" fillId="0" borderId="12" xfId="7" applyNumberFormat="1" applyFont="1" applyFill="1" applyBorder="1" applyAlignment="1" applyProtection="1">
      <alignment vertical="center"/>
      <protection hidden="1"/>
    </xf>
    <xf numFmtId="0" fontId="4" fillId="0" borderId="26" xfId="7" applyFont="1" applyBorder="1" applyAlignment="1" applyProtection="1">
      <alignment horizontal="center" vertical="center"/>
      <protection hidden="1"/>
    </xf>
    <xf numFmtId="0" fontId="4" fillId="0" borderId="26" xfId="7" applyFont="1" applyBorder="1" applyAlignment="1" applyProtection="1">
      <alignment vertical="center"/>
      <protection hidden="1"/>
    </xf>
    <xf numFmtId="4" fontId="7" fillId="0" borderId="12" xfId="7" applyNumberFormat="1" applyFont="1" applyFill="1" applyBorder="1" applyAlignment="1" applyProtection="1">
      <alignment horizontal="right" vertical="center"/>
      <protection hidden="1"/>
    </xf>
    <xf numFmtId="0" fontId="0" fillId="0" borderId="26" xfId="7" applyFont="1" applyBorder="1" applyAlignment="1" applyProtection="1">
      <alignment horizontal="justify" vertical="top" wrapText="1"/>
      <protection hidden="1"/>
    </xf>
    <xf numFmtId="0" fontId="4" fillId="0" borderId="0" xfId="7" applyFont="1" applyBorder="1" applyAlignment="1" applyProtection="1">
      <alignment horizontal="center" vertical="center"/>
      <protection hidden="1"/>
    </xf>
    <xf numFmtId="0" fontId="7" fillId="0" borderId="0" xfId="7" applyFont="1" applyFill="1" applyBorder="1" applyAlignment="1" applyProtection="1">
      <alignment horizontal="left" vertical="center" wrapText="1"/>
      <protection hidden="1"/>
    </xf>
    <xf numFmtId="0" fontId="7" fillId="0" borderId="0" xfId="7" applyNumberFormat="1" applyFont="1" applyFill="1" applyBorder="1" applyAlignment="1" applyProtection="1">
      <alignment horizontal="right" vertical="center" wrapText="1"/>
      <protection hidden="1"/>
    </xf>
    <xf numFmtId="0" fontId="7" fillId="0" borderId="0" xfId="9" applyFont="1" applyAlignment="1" applyProtection="1">
      <alignment horizontal="right" vertical="center"/>
      <protection hidden="1"/>
    </xf>
    <xf numFmtId="0" fontId="7" fillId="0" borderId="0" xfId="9" applyNumberFormat="1" applyFont="1" applyFill="1" applyBorder="1" applyAlignment="1" applyProtection="1">
      <alignment horizontal="justify" vertical="center"/>
      <protection hidden="1"/>
    </xf>
    <xf numFmtId="176" fontId="7" fillId="0" borderId="0" xfId="9" applyNumberFormat="1" applyFont="1" applyFill="1" applyBorder="1" applyAlignment="1" applyProtection="1">
      <alignment horizontal="left" vertical="center" indent="1"/>
      <protection hidden="1"/>
    </xf>
    <xf numFmtId="0" fontId="7" fillId="0" borderId="0" xfId="9" applyNumberFormat="1" applyFont="1" applyFill="1" applyBorder="1" applyAlignment="1" applyProtection="1">
      <alignment horizontal="left" vertical="center" indent="1"/>
      <protection hidden="1"/>
    </xf>
    <xf numFmtId="0" fontId="4" fillId="0" borderId="0" xfId="9" applyFont="1" applyBorder="1" applyAlignment="1" applyProtection="1">
      <alignment horizontal="right" vertical="center"/>
      <protection hidden="1"/>
    </xf>
    <xf numFmtId="0" fontId="4" fillId="0" borderId="0" xfId="9" applyFont="1" applyBorder="1" applyAlignment="1" applyProtection="1">
      <alignment horizontal="left" vertical="center"/>
      <protection hidden="1"/>
    </xf>
    <xf numFmtId="0" fontId="4" fillId="0" borderId="0" xfId="9" applyNumberFormat="1" applyFont="1" applyFill="1" applyBorder="1" applyAlignment="1" applyProtection="1">
      <alignment horizontal="center" vertical="center"/>
      <protection hidden="1"/>
    </xf>
    <xf numFmtId="0" fontId="4" fillId="0" borderId="0" xfId="7" applyFont="1" applyAlignment="1" applyProtection="1">
      <alignment horizontal="right" vertical="center"/>
      <protection hidden="1"/>
    </xf>
    <xf numFmtId="0" fontId="4" fillId="0" borderId="0" xfId="7" applyFont="1" applyAlignment="1" applyProtection="1">
      <alignment horizontal="left" vertical="center"/>
      <protection hidden="1"/>
    </xf>
    <xf numFmtId="0" fontId="2" fillId="0" borderId="0" xfId="7" applyFont="1" applyAlignment="1" applyProtection="1">
      <alignment horizontal="right"/>
      <protection hidden="1"/>
    </xf>
    <xf numFmtId="0" fontId="4" fillId="0" borderId="26" xfId="7" applyFont="1" applyBorder="1" applyAlignment="1" applyProtection="1">
      <alignment horizontal="justify" vertical="top" wrapText="1"/>
      <protection hidden="1"/>
    </xf>
    <xf numFmtId="0" fontId="42"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top"/>
      <protection hidden="1"/>
    </xf>
    <xf numFmtId="0" fontId="44" fillId="0" borderId="0" xfId="108" applyNumberFormat="1" applyFont="1" applyFill="1" applyBorder="1" applyAlignment="1" applyProtection="1">
      <alignment horizontal="center" vertical="top"/>
      <protection hidden="1"/>
    </xf>
    <xf numFmtId="0" fontId="45" fillId="0" borderId="0" xfId="108" applyNumberFormat="1" applyFont="1" applyFill="1" applyBorder="1" applyAlignment="1" applyProtection="1">
      <alignment horizontal="center" vertical="top"/>
      <protection hidden="1"/>
    </xf>
    <xf numFmtId="0" fontId="15" fillId="0" borderId="0" xfId="108" applyNumberFormat="1" applyFont="1" applyFill="1" applyBorder="1" applyAlignment="1" applyProtection="1">
      <alignment horizontal="center" vertical="top"/>
      <protection hidden="1"/>
    </xf>
    <xf numFmtId="0" fontId="7" fillId="0" borderId="1" xfId="9"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vertical="top"/>
      <protection hidden="1"/>
    </xf>
    <xf numFmtId="0" fontId="47" fillId="0" borderId="0" xfId="108" applyNumberFormat="1" applyFont="1" applyFill="1" applyBorder="1" applyAlignment="1" applyProtection="1">
      <alignment vertical="top"/>
      <protection hidden="1"/>
    </xf>
    <xf numFmtId="0" fontId="48" fillId="0" borderId="0" xfId="108" applyNumberFormat="1" applyFont="1" applyFill="1" applyBorder="1" applyAlignment="1" applyProtection="1">
      <alignment vertical="top"/>
      <protection hidden="1"/>
    </xf>
    <xf numFmtId="0" fontId="49" fillId="0" borderId="0" xfId="108" applyNumberFormat="1" applyFont="1" applyFill="1" applyBorder="1" applyAlignment="1" applyProtection="1">
      <alignment vertical="top"/>
      <protection hidden="1"/>
    </xf>
    <xf numFmtId="0" fontId="6" fillId="0" borderId="0" xfId="108" applyNumberFormat="1" applyFont="1" applyFill="1" applyBorder="1" applyAlignment="1" applyProtection="1">
      <alignment vertical="top"/>
      <protection hidden="1"/>
    </xf>
    <xf numFmtId="0" fontId="4" fillId="0" borderId="0" xfId="9" applyNumberFormat="1" applyFont="1" applyFill="1" applyBorder="1" applyAlignment="1" applyProtection="1">
      <alignment horizontal="left" vertical="center" indent="1"/>
      <protection hidden="1"/>
    </xf>
    <xf numFmtId="0" fontId="7" fillId="0" borderId="0" xfId="9" applyFont="1" applyFill="1" applyAlignment="1" applyProtection="1">
      <alignment horizontal="center" vertical="center"/>
      <protection hidden="1"/>
    </xf>
    <xf numFmtId="0" fontId="4" fillId="0" borderId="0" xfId="108" applyFont="1" applyAlignment="1" applyProtection="1">
      <alignment vertical="top"/>
      <protection hidden="1"/>
    </xf>
    <xf numFmtId="0" fontId="4" fillId="0" borderId="0" xfId="108" applyFont="1" applyAlignment="1" applyProtection="1">
      <alignment vertical="center"/>
      <protection hidden="1"/>
    </xf>
    <xf numFmtId="0" fontId="4" fillId="0" borderId="0" xfId="108" applyFont="1" applyAlignment="1" applyProtection="1">
      <alignment vertical="center" wrapText="1"/>
      <protection hidden="1"/>
    </xf>
    <xf numFmtId="0" fontId="46" fillId="0" borderId="0" xfId="108" applyNumberFormat="1" applyFont="1" applyFill="1" applyBorder="1" applyAlignment="1" applyProtection="1">
      <alignment vertical="top" wrapText="1"/>
      <protection hidden="1"/>
    </xf>
    <xf numFmtId="0" fontId="4" fillId="0" borderId="0" xfId="108" applyNumberFormat="1" applyFont="1" applyFill="1" applyBorder="1" applyAlignment="1" applyProtection="1">
      <alignment vertical="center"/>
      <protection hidden="1"/>
    </xf>
    <xf numFmtId="0" fontId="4" fillId="0" borderId="6" xfId="108" applyFont="1" applyBorder="1" applyAlignment="1" applyProtection="1">
      <alignment horizontal="center" vertical="top"/>
      <protection hidden="1"/>
    </xf>
    <xf numFmtId="4" fontId="4" fillId="3" borderId="6" xfId="108" applyNumberFormat="1" applyFont="1" applyFill="1" applyBorder="1" applyAlignment="1" applyProtection="1">
      <alignment horizontal="right" vertical="center"/>
      <protection locked="0"/>
    </xf>
    <xf numFmtId="10" fontId="4" fillId="3" borderId="6" xfId="108" applyNumberFormat="1" applyFont="1" applyFill="1" applyBorder="1" applyAlignment="1" applyProtection="1">
      <alignment horizontal="right" vertical="center"/>
      <protection locked="0"/>
    </xf>
    <xf numFmtId="0" fontId="50" fillId="0" borderId="0" xfId="108" applyNumberFormat="1" applyFont="1" applyFill="1" applyBorder="1" applyAlignment="1" applyProtection="1">
      <alignment vertical="top"/>
      <protection hidden="1"/>
    </xf>
    <xf numFmtId="0" fontId="4" fillId="0" borderId="12" xfId="108" applyFont="1" applyBorder="1" applyAlignment="1" applyProtection="1">
      <alignment horizontal="center" vertical="top"/>
      <protection hidden="1"/>
    </xf>
    <xf numFmtId="0" fontId="50" fillId="0" borderId="31" xfId="108" applyNumberFormat="1" applyFont="1" applyFill="1" applyBorder="1" applyAlignment="1" applyProtection="1">
      <alignment horizontal="right" vertical="top"/>
      <protection hidden="1"/>
    </xf>
    <xf numFmtId="0" fontId="42" fillId="0" borderId="0" xfId="108" applyNumberFormat="1" applyFont="1" applyFill="1" applyBorder="1" applyAlignment="1" applyProtection="1">
      <alignment vertical="top"/>
      <protection hidden="1"/>
    </xf>
    <xf numFmtId="0" fontId="51" fillId="0" borderId="0" xfId="108" applyNumberFormat="1" applyFont="1" applyFill="1" applyBorder="1" applyAlignment="1" applyProtection="1">
      <alignment vertical="top"/>
      <protection hidden="1"/>
    </xf>
    <xf numFmtId="0" fontId="52" fillId="0" borderId="0" xfId="108" applyNumberFormat="1" applyFont="1" applyFill="1" applyBorder="1" applyAlignment="1" applyProtection="1">
      <alignment vertical="top"/>
      <protection hidden="1"/>
    </xf>
    <xf numFmtId="0" fontId="53" fillId="0" borderId="0" xfId="108" applyNumberFormat="1" applyFont="1" applyFill="1" applyBorder="1" applyAlignment="1" applyProtection="1">
      <alignment vertical="top"/>
      <protection hidden="1"/>
    </xf>
    <xf numFmtId="0" fontId="7" fillId="0" borderId="16" xfId="108" applyFont="1" applyBorder="1" applyAlignment="1" applyProtection="1">
      <alignment horizontal="center" vertical="center" wrapText="1"/>
      <protection hidden="1"/>
    </xf>
    <xf numFmtId="0" fontId="4" fillId="0" borderId="17" xfId="108" applyNumberFormat="1" applyFont="1" applyFill="1" applyBorder="1" applyAlignment="1" applyProtection="1">
      <alignment horizontal="left" vertical="center" indent="3"/>
      <protection hidden="1"/>
    </xf>
    <xf numFmtId="0" fontId="50" fillId="0" borderId="18" xfId="108" applyNumberFormat="1" applyFont="1" applyFill="1" applyBorder="1" applyAlignment="1" applyProtection="1">
      <alignment vertical="top"/>
      <protection hidden="1"/>
    </xf>
    <xf numFmtId="0" fontId="4" fillId="0" borderId="18" xfId="108" applyFont="1" applyBorder="1" applyAlignment="1" applyProtection="1">
      <alignment horizontal="center" vertical="center"/>
      <protection hidden="1"/>
    </xf>
    <xf numFmtId="0" fontId="4" fillId="0" borderId="19" xfId="108" applyFont="1" applyBorder="1" applyAlignment="1" applyProtection="1">
      <alignment horizontal="right" vertical="center"/>
      <protection hidden="1"/>
    </xf>
    <xf numFmtId="4" fontId="4" fillId="3" borderId="34" xfId="108" applyNumberFormat="1" applyFont="1" applyFill="1" applyBorder="1" applyAlignment="1" applyProtection="1">
      <alignment horizontal="right" vertical="center" wrapText="1"/>
      <protection locked="0"/>
    </xf>
    <xf numFmtId="178" fontId="42" fillId="0" borderId="0" xfId="108" applyNumberFormat="1" applyFont="1" applyFill="1" applyBorder="1" applyAlignment="1" applyProtection="1">
      <alignment vertical="top"/>
      <protection hidden="1"/>
    </xf>
    <xf numFmtId="0" fontId="54" fillId="0" borderId="0" xfId="108" applyNumberFormat="1" applyFont="1" applyFill="1" applyBorder="1" applyAlignment="1" applyProtection="1">
      <alignment horizontal="left" vertical="center" indent="3"/>
      <protection hidden="1"/>
    </xf>
    <xf numFmtId="0" fontId="7" fillId="0" borderId="26" xfId="108" applyFont="1" applyBorder="1" applyAlignment="1" applyProtection="1">
      <alignment horizontal="center" vertical="center" wrapText="1"/>
      <protection hidden="1"/>
    </xf>
    <xf numFmtId="0" fontId="0" fillId="0" borderId="32" xfId="108" applyNumberFormat="1" applyFont="1" applyFill="1" applyBorder="1" applyAlignment="1" applyProtection="1">
      <alignment horizontal="left" vertical="center" indent="3"/>
      <protection hidden="1"/>
    </xf>
    <xf numFmtId="0" fontId="50" fillId="0" borderId="35" xfId="108" applyNumberFormat="1" applyFont="1" applyFill="1" applyBorder="1" applyAlignment="1" applyProtection="1">
      <alignment vertical="top"/>
      <protection hidden="1"/>
    </xf>
    <xf numFmtId="0" fontId="4" fillId="0" borderId="33" xfId="108" applyFont="1" applyBorder="1" applyAlignment="1" applyProtection="1">
      <alignment horizontal="right" vertical="center"/>
      <protection hidden="1"/>
    </xf>
    <xf numFmtId="0" fontId="7" fillId="0" borderId="0" xfId="108" applyFont="1" applyAlignment="1" applyProtection="1">
      <alignment horizontal="center" vertical="center" wrapText="1"/>
      <protection hidden="1"/>
    </xf>
    <xf numFmtId="0" fontId="4" fillId="0" borderId="18" xfId="108" applyFont="1" applyBorder="1" applyAlignment="1" applyProtection="1">
      <alignment horizontal="right" vertical="center"/>
      <protection hidden="1"/>
    </xf>
    <xf numFmtId="10" fontId="4" fillId="3" borderId="34" xfId="108" applyNumberFormat="1" applyFont="1" applyFill="1" applyBorder="1" applyAlignment="1" applyProtection="1">
      <alignment horizontal="right" vertical="center" wrapText="1"/>
      <protection locked="0"/>
    </xf>
    <xf numFmtId="0" fontId="4" fillId="0" borderId="25" xfId="108" applyFont="1" applyBorder="1" applyAlignment="1" applyProtection="1">
      <alignment vertical="center"/>
      <protection hidden="1"/>
    </xf>
    <xf numFmtId="0" fontId="4" fillId="0" borderId="0" xfId="108" applyFont="1" applyBorder="1" applyAlignment="1" applyProtection="1">
      <alignment horizontal="center" vertical="center"/>
      <protection hidden="1"/>
    </xf>
    <xf numFmtId="0" fontId="7" fillId="0" borderId="0" xfId="108" applyFont="1" applyBorder="1" applyAlignment="1" applyProtection="1">
      <alignment horizontal="center" vertical="center" wrapText="1"/>
      <protection hidden="1"/>
    </xf>
    <xf numFmtId="0" fontId="4" fillId="0" borderId="0" xfId="108" applyNumberFormat="1" applyFont="1" applyFill="1" applyBorder="1" applyAlignment="1" applyProtection="1">
      <alignment horizontal="left" vertical="center" indent="6"/>
      <protection hidden="1"/>
    </xf>
    <xf numFmtId="0" fontId="4" fillId="0" borderId="0" xfId="108" applyFont="1" applyBorder="1" applyAlignment="1" applyProtection="1">
      <alignment horizontal="justify" vertical="center"/>
      <protection hidden="1"/>
    </xf>
    <xf numFmtId="0" fontId="4" fillId="0" borderId="0" xfId="108" applyNumberFormat="1" applyFont="1" applyFill="1" applyBorder="1" applyAlignment="1" applyProtection="1">
      <alignment vertical="center" wrapText="1"/>
      <protection hidden="1"/>
    </xf>
    <xf numFmtId="0" fontId="4" fillId="0" borderId="0" xfId="9" applyFont="1" applyAlignment="1" applyProtection="1">
      <alignment vertical="center"/>
      <protection hidden="1"/>
    </xf>
    <xf numFmtId="0" fontId="4" fillId="0" borderId="0" xfId="9" applyProtection="1">
      <protection hidden="1"/>
    </xf>
    <xf numFmtId="0" fontId="4" fillId="0" borderId="0" xfId="9" applyFont="1" applyAlignment="1" applyProtection="1">
      <alignment horizontal="justify" vertical="center"/>
      <protection hidden="1"/>
    </xf>
    <xf numFmtId="0" fontId="4" fillId="0" borderId="0" xfId="105" applyFont="1" applyAlignment="1" applyProtection="1">
      <alignment vertical="center"/>
      <protection hidden="1"/>
    </xf>
    <xf numFmtId="165" fontId="4" fillId="0" borderId="0" xfId="9" applyNumberFormat="1" applyFont="1" applyAlignment="1" applyProtection="1">
      <alignment horizontal="center" vertical="center"/>
      <protection hidden="1"/>
    </xf>
    <xf numFmtId="0" fontId="4" fillId="0" borderId="0" xfId="9" applyFont="1" applyAlignment="1" applyProtection="1">
      <alignment horizontal="right" vertical="center"/>
      <protection hidden="1"/>
    </xf>
    <xf numFmtId="0" fontId="9" fillId="0" borderId="0" xfId="105" applyProtection="1">
      <protection hidden="1"/>
    </xf>
    <xf numFmtId="176" fontId="7" fillId="0" borderId="0" xfId="105" applyNumberFormat="1" applyFont="1" applyAlignment="1" applyProtection="1">
      <alignment vertical="center"/>
      <protection hidden="1"/>
    </xf>
    <xf numFmtId="0" fontId="7" fillId="0" borderId="0" xfId="105" applyFont="1" applyAlignment="1" applyProtection="1">
      <alignment horizontal="right" vertical="center"/>
      <protection hidden="1"/>
    </xf>
    <xf numFmtId="0" fontId="7" fillId="0" borderId="0" xfId="105" applyFont="1" applyAlignment="1" applyProtection="1">
      <alignment horizontal="left" vertical="center" indent="2"/>
      <protection hidden="1"/>
    </xf>
    <xf numFmtId="0" fontId="4" fillId="0" borderId="0" xfId="105" applyFont="1" applyAlignment="1" applyProtection="1">
      <alignment horizontal="left" vertical="center" indent="1"/>
      <protection hidden="1"/>
    </xf>
    <xf numFmtId="0" fontId="4" fillId="0" borderId="0" xfId="9" applyAlignment="1" applyProtection="1">
      <alignment horizontal="center" vertical="center" wrapText="1"/>
      <protection hidden="1"/>
    </xf>
    <xf numFmtId="0" fontId="4" fillId="0" borderId="0" xfId="9" applyAlignment="1" applyProtection="1">
      <alignment vertical="center" wrapText="1"/>
      <protection hidden="1"/>
    </xf>
    <xf numFmtId="0" fontId="7" fillId="0" borderId="6" xfId="9" applyFont="1" applyBorder="1" applyAlignment="1" applyProtection="1">
      <alignment horizontal="center" vertical="center" wrapText="1"/>
      <protection hidden="1"/>
    </xf>
    <xf numFmtId="0" fontId="7" fillId="0" borderId="6" xfId="9" applyFont="1" applyBorder="1" applyAlignment="1" applyProtection="1">
      <alignment vertical="center" wrapText="1"/>
      <protection hidden="1"/>
    </xf>
    <xf numFmtId="0" fontId="7" fillId="0" borderId="6" xfId="9" quotePrefix="1" applyFont="1" applyBorder="1" applyAlignment="1" applyProtection="1">
      <alignment horizontal="center" vertical="center"/>
      <protection hidden="1"/>
    </xf>
    <xf numFmtId="0" fontId="4" fillId="0" borderId="6" xfId="9" applyBorder="1" applyAlignment="1" applyProtection="1">
      <alignment horizontal="center" vertical="center"/>
      <protection hidden="1"/>
    </xf>
    <xf numFmtId="0" fontId="4" fillId="3" borderId="6" xfId="9" applyFill="1" applyBorder="1" applyAlignment="1" applyProtection="1">
      <alignment vertical="center"/>
      <protection locked="0"/>
    </xf>
    <xf numFmtId="2" fontId="4" fillId="3" borderId="6" xfId="9" applyNumberFormat="1" applyFill="1" applyBorder="1" applyAlignment="1" applyProtection="1">
      <alignment vertical="center"/>
      <protection locked="0"/>
    </xf>
    <xf numFmtId="10" fontId="4" fillId="3" borderId="6" xfId="9" applyNumberFormat="1" applyFill="1" applyBorder="1" applyAlignment="1" applyProtection="1">
      <alignment vertical="center"/>
      <protection locked="0"/>
    </xf>
    <xf numFmtId="0" fontId="4" fillId="0" borderId="6" xfId="9" applyBorder="1" applyAlignment="1" applyProtection="1">
      <alignment vertical="center"/>
      <protection hidden="1"/>
    </xf>
    <xf numFmtId="0" fontId="7" fillId="0" borderId="6" xfId="9" applyFont="1" applyBorder="1" applyAlignment="1" applyProtection="1">
      <alignment horizontal="center" vertical="center"/>
      <protection hidden="1"/>
    </xf>
    <xf numFmtId="0" fontId="7" fillId="0" borderId="6" xfId="9" applyFont="1" applyBorder="1" applyAlignment="1" applyProtection="1">
      <alignment vertical="center"/>
      <protection hidden="1"/>
    </xf>
    <xf numFmtId="0" fontId="7" fillId="0" borderId="0" xfId="9" applyFont="1" applyProtection="1">
      <protection hidden="1"/>
    </xf>
    <xf numFmtId="0" fontId="4" fillId="0" borderId="0" xfId="9" applyAlignment="1" applyProtection="1">
      <alignment horizontal="center" vertical="center"/>
      <protection hidden="1"/>
    </xf>
    <xf numFmtId="0" fontId="4" fillId="0" borderId="0" xfId="9" applyAlignment="1" applyProtection="1">
      <alignment vertical="center"/>
      <protection hidden="1"/>
    </xf>
    <xf numFmtId="0" fontId="7" fillId="0" borderId="0" xfId="9" quotePrefix="1" applyFont="1" applyAlignment="1" applyProtection="1">
      <alignment horizontal="center" vertical="center"/>
      <protection hidden="1"/>
    </xf>
    <xf numFmtId="0" fontId="7" fillId="0" borderId="1" xfId="104" applyFont="1" applyBorder="1" applyAlignment="1" applyProtection="1">
      <alignment vertical="center"/>
    </xf>
    <xf numFmtId="0" fontId="4" fillId="0" borderId="1" xfId="104" applyFont="1" applyBorder="1" applyAlignment="1" applyProtection="1">
      <alignment vertical="center"/>
    </xf>
    <xf numFmtId="0" fontId="7" fillId="0" borderId="1" xfId="104" applyFont="1" applyBorder="1" applyAlignment="1" applyProtection="1">
      <alignment horizontal="right" vertical="center"/>
    </xf>
    <xf numFmtId="0" fontId="4" fillId="0" borderId="0" xfId="104" applyFont="1" applyAlignment="1" applyProtection="1">
      <alignment vertical="center"/>
    </xf>
    <xf numFmtId="0" fontId="4" fillId="0" borderId="0" xfId="104" applyFont="1" applyProtection="1"/>
    <xf numFmtId="0" fontId="4" fillId="0" borderId="0" xfId="104" applyFont="1" applyBorder="1" applyProtection="1"/>
    <xf numFmtId="0" fontId="11" fillId="0" borderId="0" xfId="104" applyFont="1" applyBorder="1" applyProtection="1"/>
    <xf numFmtId="0" fontId="11" fillId="0" borderId="0" xfId="104" applyFont="1" applyBorder="1" applyAlignment="1" applyProtection="1">
      <alignment horizontal="center" vertical="center"/>
    </xf>
    <xf numFmtId="0" fontId="7" fillId="0" borderId="0" xfId="104" applyFont="1" applyAlignment="1" applyProtection="1">
      <alignment horizontal="center" vertical="center"/>
    </xf>
    <xf numFmtId="0" fontId="4" fillId="0" borderId="0" xfId="104" applyFont="1" applyAlignment="1" applyProtection="1">
      <alignment horizontal="left" vertical="center"/>
    </xf>
    <xf numFmtId="0" fontId="11" fillId="0" borderId="0" xfId="104" applyFont="1" applyBorder="1" applyAlignment="1" applyProtection="1">
      <alignment horizontal="center"/>
    </xf>
    <xf numFmtId="176" fontId="4" fillId="0" borderId="0" xfId="104" applyNumberFormat="1" applyFont="1" applyFill="1" applyAlignment="1" applyProtection="1">
      <alignment horizontal="left" vertical="center"/>
    </xf>
    <xf numFmtId="0" fontId="4" fillId="0" borderId="0" xfId="106" applyNumberFormat="1" applyFont="1" applyFill="1" applyBorder="1" applyAlignment="1" applyProtection="1">
      <alignment horizontal="left" vertical="center"/>
    </xf>
    <xf numFmtId="0" fontId="7" fillId="0" borderId="0" xfId="106" applyNumberFormat="1" applyFont="1" applyFill="1" applyBorder="1" applyAlignment="1" applyProtection="1">
      <alignment horizontal="left" vertical="center"/>
    </xf>
    <xf numFmtId="0" fontId="4" fillId="0" borderId="0" xfId="104" applyFont="1" applyAlignment="1" applyProtection="1">
      <alignment horizontal="justify" vertical="center"/>
    </xf>
    <xf numFmtId="0" fontId="4" fillId="0" borderId="0" xfId="109" applyFont="1" applyBorder="1" applyAlignment="1" applyProtection="1">
      <alignment horizontal="left" vertical="center"/>
    </xf>
    <xf numFmtId="0" fontId="4" fillId="0" borderId="0" xfId="104" applyFont="1" applyAlignment="1" applyProtection="1">
      <alignment vertical="top"/>
    </xf>
    <xf numFmtId="165" fontId="4" fillId="0" borderId="0" xfId="104" applyNumberFormat="1" applyFont="1" applyAlignment="1" applyProtection="1">
      <alignment horizontal="center" vertical="top"/>
    </xf>
    <xf numFmtId="0" fontId="0" fillId="0" borderId="0" xfId="104" applyNumberFormat="1" applyFont="1" applyBorder="1" applyAlignment="1" applyProtection="1">
      <alignment horizontal="justify" vertical="top"/>
    </xf>
    <xf numFmtId="0" fontId="4" fillId="0" borderId="0" xfId="104" quotePrefix="1" applyNumberFormat="1" applyFont="1" applyBorder="1" applyAlignment="1" applyProtection="1">
      <alignment horizontal="justify"/>
    </xf>
    <xf numFmtId="4" fontId="7" fillId="0" borderId="0" xfId="104" applyNumberFormat="1" applyFont="1" applyBorder="1" applyAlignment="1" applyProtection="1">
      <alignment vertical="center"/>
    </xf>
    <xf numFmtId="0" fontId="7" fillId="0" borderId="0" xfId="104" applyFont="1" applyBorder="1" applyAlignment="1" applyProtection="1">
      <alignment horizontal="justify" vertical="center"/>
    </xf>
    <xf numFmtId="165" fontId="4" fillId="0" borderId="0" xfId="104" applyNumberFormat="1" applyFont="1" applyAlignment="1" applyProtection="1">
      <alignment horizontal="center" vertical="center"/>
    </xf>
    <xf numFmtId="0" fontId="4" fillId="0" borderId="0" xfId="104" applyFont="1" applyBorder="1" applyAlignment="1" applyProtection="1">
      <alignment vertical="center"/>
    </xf>
    <xf numFmtId="0" fontId="11" fillId="0" borderId="0" xfId="104" applyFont="1" applyBorder="1" applyAlignment="1" applyProtection="1">
      <alignment vertical="center"/>
    </xf>
    <xf numFmtId="0" fontId="11" fillId="0" borderId="0" xfId="104" applyFont="1" applyAlignment="1" applyProtection="1">
      <alignment vertical="center"/>
    </xf>
    <xf numFmtId="0" fontId="4" fillId="0" borderId="0" xfId="104" applyFont="1" applyAlignment="1" applyProtection="1">
      <alignment horizontal="center" vertical="top"/>
    </xf>
    <xf numFmtId="0" fontId="4" fillId="0" borderId="0" xfId="9" applyFont="1" applyAlignment="1" applyProtection="1">
      <alignment vertical="center"/>
    </xf>
    <xf numFmtId="0" fontId="4" fillId="0" borderId="0" xfId="9" applyFont="1" applyProtection="1"/>
    <xf numFmtId="0" fontId="4" fillId="0" borderId="0" xfId="9" applyFont="1" applyAlignment="1" applyProtection="1">
      <alignment horizontal="justify" vertical="center"/>
    </xf>
    <xf numFmtId="165" fontId="4" fillId="0" borderId="0" xfId="9" applyNumberFormat="1" applyFont="1" applyAlignment="1" applyProtection="1">
      <alignment horizontal="center" vertical="center"/>
    </xf>
    <xf numFmtId="0" fontId="4" fillId="0" borderId="0" xfId="9" applyFont="1" applyAlignment="1" applyProtection="1">
      <alignment horizontal="right" vertical="center"/>
    </xf>
    <xf numFmtId="176" fontId="7" fillId="0" borderId="0" xfId="104" applyNumberFormat="1" applyFont="1" applyAlignment="1" applyProtection="1">
      <alignment vertical="center"/>
    </xf>
    <xf numFmtId="0" fontId="7" fillId="0" borderId="0" xfId="104" applyFont="1" applyAlignment="1" applyProtection="1">
      <alignment horizontal="right" vertical="center"/>
    </xf>
    <xf numFmtId="0" fontId="7" fillId="0" borderId="0" xfId="104" applyFont="1" applyAlignment="1" applyProtection="1">
      <alignment horizontal="left" vertical="center" indent="2"/>
    </xf>
    <xf numFmtId="0" fontId="7" fillId="0" borderId="0" xfId="104" applyFont="1" applyAlignment="1" applyProtection="1">
      <alignment horizontal="left" vertical="center" indent="1"/>
    </xf>
    <xf numFmtId="0" fontId="4" fillId="0" borderId="0" xfId="104" applyFont="1" applyAlignment="1" applyProtection="1">
      <alignment horizontal="left" vertical="center" indent="1"/>
    </xf>
    <xf numFmtId="0" fontId="4" fillId="0" borderId="0" xfId="9" applyFont="1" applyFill="1" applyAlignment="1" applyProtection="1">
      <alignment vertical="center"/>
    </xf>
    <xf numFmtId="0" fontId="4" fillId="0" borderId="0" xfId="9" applyFont="1" applyFill="1" applyAlignment="1" applyProtection="1">
      <alignment horizontal="left" vertical="center" indent="2"/>
    </xf>
    <xf numFmtId="0" fontId="7" fillId="0" borderId="0" xfId="9" applyFont="1" applyFill="1" applyAlignment="1" applyProtection="1">
      <alignment horizontal="left" vertical="center"/>
    </xf>
    <xf numFmtId="176" fontId="7" fillId="0" borderId="0" xfId="9" applyNumberFormat="1" applyFont="1" applyFill="1" applyAlignment="1" applyProtection="1">
      <alignment horizontal="left" vertical="center" indent="1"/>
    </xf>
    <xf numFmtId="0" fontId="4" fillId="0" borderId="0" xfId="9" applyFont="1" applyFill="1" applyAlignment="1" applyProtection="1">
      <alignment horizontal="right" vertical="center"/>
    </xf>
    <xf numFmtId="0" fontId="4" fillId="3" borderId="18" xfId="9" applyFont="1" applyFill="1" applyBorder="1" applyAlignment="1" applyProtection="1">
      <alignment horizontal="left" vertical="center"/>
      <protection locked="0"/>
    </xf>
    <xf numFmtId="0" fontId="0" fillId="0" borderId="0" xfId="0" applyProtection="1">
      <protection locked="0"/>
    </xf>
    <xf numFmtId="0" fontId="0" fillId="0" borderId="0" xfId="0" applyProtection="1"/>
    <xf numFmtId="0" fontId="1" fillId="0" borderId="0" xfId="1" applyFont="1" applyAlignment="1" applyProtection="1">
      <alignment vertical="center"/>
    </xf>
    <xf numFmtId="0" fontId="2" fillId="0" borderId="0" xfId="1" applyFont="1" applyFill="1" applyAlignment="1" applyProtection="1">
      <alignment horizontal="left" vertical="center"/>
    </xf>
    <xf numFmtId="0" fontId="2" fillId="0" borderId="0" xfId="1" applyFont="1" applyFill="1" applyAlignment="1" applyProtection="1">
      <alignment vertical="center"/>
    </xf>
    <xf numFmtId="0" fontId="5" fillId="0" borderId="0" xfId="0" applyFont="1" applyAlignment="1" applyProtection="1">
      <alignment vertical="center"/>
      <protection locked="0"/>
    </xf>
    <xf numFmtId="0" fontId="6" fillId="0" borderId="0" xfId="5" applyNumberFormat="1" applyFont="1" applyFill="1" applyBorder="1" applyAlignment="1" applyProtection="1">
      <alignment vertical="top"/>
      <protection locked="0" hidden="1"/>
    </xf>
    <xf numFmtId="0" fontId="9" fillId="0" borderId="0" xfId="5" applyNumberFormat="1" applyFont="1" applyFill="1" applyBorder="1" applyAlignment="1" applyProtection="1">
      <alignment vertical="center"/>
      <protection locked="0" hidden="1"/>
    </xf>
    <xf numFmtId="0" fontId="11" fillId="0" borderId="0" xfId="0" applyFont="1" applyFill="1" applyProtection="1">
      <protection locked="0"/>
    </xf>
    <xf numFmtId="0" fontId="11"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 applyFont="1" applyAlignment="1" applyProtection="1">
      <alignment vertical="center"/>
      <protection locked="0"/>
    </xf>
    <xf numFmtId="0" fontId="7" fillId="0" borderId="0" xfId="2" applyNumberFormat="1" applyFont="1" applyFill="1" applyBorder="1" applyAlignment="1" applyProtection="1">
      <alignment horizontal="justify" vertical="center"/>
      <protection locked="0"/>
    </xf>
    <xf numFmtId="0" fontId="11" fillId="0" borderId="0" xfId="1" applyFont="1" applyFill="1" applyBorder="1" applyAlignment="1" applyProtection="1">
      <alignment horizontal="left" vertical="center"/>
      <protection locked="0"/>
    </xf>
    <xf numFmtId="0" fontId="11" fillId="0" borderId="0" xfId="1"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 applyFont="1" applyFill="1" applyBorder="1" applyAlignment="1" applyProtection="1">
      <alignment horizontal="left" vertical="center"/>
      <protection locked="0"/>
    </xf>
    <xf numFmtId="0" fontId="7" fillId="0" borderId="0" xfId="1" applyFont="1" applyFill="1" applyBorder="1" applyAlignment="1" applyProtection="1">
      <alignment horizontal="center" vertical="center"/>
      <protection locked="0"/>
    </xf>
    <xf numFmtId="0" fontId="7" fillId="0" borderId="0" xfId="1" applyFont="1" applyFill="1" applyBorder="1" applyAlignment="1" applyProtection="1">
      <alignment vertical="center"/>
      <protection locked="0"/>
    </xf>
    <xf numFmtId="0" fontId="4" fillId="0" borderId="0" xfId="7" applyFont="1" applyFill="1" applyBorder="1" applyAlignment="1" applyProtection="1">
      <alignment vertical="center"/>
      <protection locked="0"/>
    </xf>
    <xf numFmtId="0" fontId="7" fillId="0" borderId="0" xfId="8" applyFont="1" applyFill="1" applyBorder="1" applyAlignment="1" applyProtection="1">
      <alignment vertical="top"/>
      <protection locked="0"/>
    </xf>
    <xf numFmtId="0" fontId="4" fillId="0" borderId="0" xfId="7" applyFont="1" applyFill="1" applyBorder="1" applyAlignment="1" applyProtection="1">
      <alignment horizontal="left" vertical="top"/>
      <protection locked="0"/>
    </xf>
    <xf numFmtId="0" fontId="4" fillId="0" borderId="0" xfId="7" applyFont="1" applyFill="1" applyBorder="1" applyAlignment="1" applyProtection="1">
      <alignment vertical="top"/>
      <protection locked="0"/>
    </xf>
    <xf numFmtId="0" fontId="4" fillId="0" borderId="0" xfId="1" applyFont="1" applyFill="1" applyBorder="1" applyAlignment="1" applyProtection="1">
      <alignment horizontal="left" vertical="center"/>
      <protection locked="0"/>
    </xf>
    <xf numFmtId="0" fontId="4" fillId="0" borderId="0" xfId="1"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8" fontId="7" fillId="0" borderId="0" xfId="6"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left" vertical="center" wrapText="1"/>
      <protection locked="0"/>
    </xf>
    <xf numFmtId="165" fontId="7" fillId="0" borderId="0" xfId="1" applyNumberFormat="1" applyFont="1" applyFill="1" applyBorder="1" applyAlignment="1" applyProtection="1">
      <alignment horizontal="center" vertical="center"/>
      <protection locked="0"/>
    </xf>
    <xf numFmtId="168" fontId="7" fillId="0" borderId="0" xfId="6" applyNumberFormat="1" applyFont="1" applyFill="1" applyBorder="1" applyAlignment="1" applyProtection="1">
      <alignment horizontal="right" vertical="center" wrapText="1" indent="1"/>
      <protection locked="0"/>
    </xf>
    <xf numFmtId="168" fontId="7" fillId="0" borderId="0" xfId="6"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8" fontId="4" fillId="0" borderId="0" xfId="6"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 applyFont="1" applyAlignment="1" applyProtection="1">
      <alignment horizontal="left" vertical="center"/>
      <protection locked="0"/>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right" vertical="center"/>
    </xf>
    <xf numFmtId="0" fontId="11" fillId="0" borderId="0" xfId="0" applyFont="1" applyFill="1" applyProtection="1"/>
    <xf numFmtId="0" fontId="11" fillId="0" borderId="0" xfId="0" applyFont="1" applyFill="1" applyBorder="1" applyProtection="1"/>
    <xf numFmtId="0" fontId="11" fillId="0" borderId="0" xfId="0" applyFont="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left" vertical="center"/>
    </xf>
    <xf numFmtId="10" fontId="11" fillId="0" borderId="0" xfId="0" applyNumberFormat="1" applyFont="1" applyFill="1" applyBorder="1" applyAlignment="1" applyProtection="1">
      <alignment horizontal="center" vertical="center"/>
    </xf>
    <xf numFmtId="0" fontId="7" fillId="0" borderId="0" xfId="1" applyFont="1" applyAlignment="1" applyProtection="1">
      <alignment horizontal="left" vertical="center"/>
    </xf>
    <xf numFmtId="0" fontId="7" fillId="0" borderId="0" xfId="1" applyFont="1" applyAlignment="1" applyProtection="1">
      <alignment horizontal="center" vertical="center"/>
    </xf>
    <xf numFmtId="0" fontId="7" fillId="0" borderId="0" xfId="1" applyFont="1" applyAlignment="1" applyProtection="1">
      <alignment vertical="center"/>
    </xf>
    <xf numFmtId="0" fontId="4" fillId="0" borderId="0" xfId="7" applyFont="1" applyAlignment="1" applyProtection="1">
      <alignment vertical="center"/>
    </xf>
    <xf numFmtId="0" fontId="0" fillId="0" borderId="0" xfId="7" applyFont="1" applyAlignment="1" applyProtection="1">
      <alignment vertical="center"/>
    </xf>
    <xf numFmtId="0" fontId="4" fillId="0" borderId="0" xfId="1" applyFont="1" applyAlignment="1" applyProtection="1">
      <alignment vertical="center"/>
    </xf>
    <xf numFmtId="0" fontId="4" fillId="0" borderId="0" xfId="2" applyNumberFormat="1" applyFont="1" applyFill="1" applyBorder="1" applyAlignment="1" applyProtection="1">
      <alignment vertical="center"/>
    </xf>
    <xf numFmtId="0" fontId="7" fillId="0" borderId="0" xfId="8" applyFont="1" applyFill="1" applyAlignment="1" applyProtection="1">
      <alignment vertical="top"/>
    </xf>
    <xf numFmtId="0" fontId="4" fillId="0" borderId="0" xfId="7" applyFont="1" applyFill="1" applyAlignment="1" applyProtection="1">
      <alignment vertical="top"/>
    </xf>
    <xf numFmtId="166"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2" fillId="0" borderId="0" xfId="1" applyFont="1" applyFill="1" applyBorder="1" applyAlignment="1" applyProtection="1">
      <alignment horizontal="left" vertical="center"/>
    </xf>
    <xf numFmtId="0" fontId="7" fillId="0" borderId="0" xfId="1" applyFont="1" applyFill="1" applyBorder="1" applyAlignment="1" applyProtection="1">
      <alignment horizontal="center" vertical="center"/>
      <protection locked="0"/>
    </xf>
    <xf numFmtId="165" fontId="1" fillId="0" borderId="37" xfId="0" applyNumberFormat="1" applyFont="1" applyFill="1" applyBorder="1" applyAlignment="1" applyProtection="1">
      <alignment horizontal="right" vertical="top" wrapText="1"/>
    </xf>
    <xf numFmtId="0" fontId="1" fillId="4" borderId="10" xfId="114" applyFont="1" applyFill="1" applyBorder="1" applyAlignment="1" applyProtection="1">
      <alignment vertical="center" wrapText="1"/>
    </xf>
    <xf numFmtId="0" fontId="2" fillId="0" borderId="9" xfId="0" applyFont="1" applyFill="1" applyBorder="1" applyAlignment="1" applyProtection="1">
      <alignment horizontal="center" vertical="top" wrapText="1"/>
    </xf>
    <xf numFmtId="0" fontId="2" fillId="0" borderId="11" xfId="0" applyNumberFormat="1" applyFont="1" applyFill="1" applyBorder="1" applyAlignment="1" applyProtection="1">
      <alignment horizontal="center" vertical="top" wrapText="1"/>
    </xf>
    <xf numFmtId="0" fontId="56" fillId="3" borderId="38" xfId="0" applyNumberFormat="1" applyFont="1" applyFill="1" applyBorder="1" applyAlignment="1" applyProtection="1">
      <alignment vertical="center"/>
    </xf>
    <xf numFmtId="0" fontId="2" fillId="4" borderId="37" xfId="0" applyNumberFormat="1" applyFont="1" applyFill="1" applyBorder="1" applyAlignment="1" applyProtection="1">
      <alignment horizontal="center" vertical="top" wrapText="1"/>
    </xf>
    <xf numFmtId="0" fontId="1" fillId="4" borderId="9" xfId="114" applyFont="1" applyFill="1" applyBorder="1" applyAlignment="1" applyProtection="1">
      <alignment vertical="center" wrapText="1"/>
    </xf>
    <xf numFmtId="0" fontId="1" fillId="4" borderId="11" xfId="114" applyFont="1" applyFill="1" applyBorder="1" applyAlignment="1" applyProtection="1">
      <alignment vertical="center" wrapText="1"/>
    </xf>
    <xf numFmtId="2" fontId="2" fillId="4" borderId="6" xfId="0" applyNumberFormat="1" applyFont="1" applyFill="1" applyBorder="1" applyAlignment="1" applyProtection="1">
      <alignment horizontal="right" vertical="center"/>
    </xf>
    <xf numFmtId="0" fontId="2" fillId="4" borderId="38" xfId="0" applyNumberFormat="1" applyFont="1" applyFill="1" applyBorder="1" applyAlignment="1" applyProtection="1">
      <alignment vertical="center"/>
    </xf>
    <xf numFmtId="0" fontId="2" fillId="0" borderId="37" xfId="114" applyNumberFormat="1" applyFont="1" applyFill="1" applyBorder="1" applyAlignment="1" applyProtection="1">
      <alignment horizontal="center" vertical="center"/>
    </xf>
    <xf numFmtId="2" fontId="2" fillId="0" borderId="6" xfId="0" applyNumberFormat="1" applyFont="1" applyFill="1" applyBorder="1" applyAlignment="1" applyProtection="1">
      <alignment horizontal="right" vertical="center"/>
    </xf>
    <xf numFmtId="0" fontId="2" fillId="0" borderId="38" xfId="0" applyNumberFormat="1" applyFont="1" applyFill="1" applyBorder="1" applyAlignment="1" applyProtection="1">
      <alignment vertical="center"/>
    </xf>
    <xf numFmtId="0" fontId="2" fillId="7" borderId="39" xfId="114" applyNumberFormat="1" applyFont="1" applyFill="1" applyBorder="1" applyAlignment="1" applyProtection="1">
      <alignment horizontal="center" vertical="center"/>
    </xf>
    <xf numFmtId="2" fontId="2" fillId="7" borderId="40" xfId="0" applyNumberFormat="1" applyFont="1" applyFill="1" applyBorder="1" applyAlignment="1" applyProtection="1">
      <alignment horizontal="right" vertical="center"/>
    </xf>
    <xf numFmtId="0" fontId="2" fillId="7" borderId="41" xfId="0" applyNumberFormat="1" applyFont="1" applyFill="1" applyBorder="1" applyAlignment="1" applyProtection="1">
      <alignment vertical="center"/>
    </xf>
    <xf numFmtId="0" fontId="57"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6"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7" xfId="0" applyNumberFormat="1" applyFont="1" applyFill="1" applyBorder="1" applyAlignment="1" applyProtection="1">
      <alignment horizontal="center" vertical="top" wrapText="1"/>
    </xf>
    <xf numFmtId="0" fontId="2" fillId="0" borderId="6" xfId="0" applyNumberFormat="1" applyFont="1" applyFill="1" applyBorder="1" applyAlignment="1" applyProtection="1">
      <alignment horizontal="justify" vertical="top" wrapText="1"/>
    </xf>
    <xf numFmtId="0" fontId="2" fillId="0" borderId="6" xfId="0" applyNumberFormat="1" applyFont="1" applyFill="1" applyBorder="1" applyAlignment="1" applyProtection="1">
      <alignment horizontal="center" vertical="top" wrapText="1"/>
    </xf>
    <xf numFmtId="1" fontId="2" fillId="0" borderId="6" xfId="0" applyNumberFormat="1" applyFont="1" applyFill="1" applyBorder="1" applyAlignment="1" applyProtection="1">
      <alignment horizontal="center" vertical="top" wrapText="1"/>
    </xf>
    <xf numFmtId="43" fontId="2" fillId="0" borderId="6" xfId="6" applyNumberFormat="1" applyFont="1" applyBorder="1" applyAlignment="1" applyProtection="1">
      <alignment vertical="top" wrapText="1"/>
    </xf>
    <xf numFmtId="0" fontId="2" fillId="3" borderId="38" xfId="0" applyNumberFormat="1" applyFont="1" applyFill="1" applyBorder="1" applyAlignment="1" applyProtection="1">
      <alignment vertical="center"/>
    </xf>
    <xf numFmtId="39" fontId="2" fillId="0" borderId="6" xfId="6" applyNumberFormat="1" applyFont="1" applyFill="1" applyBorder="1" applyAlignment="1" applyProtection="1">
      <alignment horizontal="right" vertical="top" wrapText="1"/>
    </xf>
    <xf numFmtId="43" fontId="2" fillId="0" borderId="6" xfId="6" applyNumberFormat="1" applyFont="1" applyFill="1" applyBorder="1" applyAlignment="1" applyProtection="1">
      <alignment horizontal="right" vertical="center"/>
    </xf>
    <xf numFmtId="43" fontId="2" fillId="4" borderId="6" xfId="6" applyNumberFormat="1" applyFont="1" applyFill="1" applyBorder="1" applyAlignment="1" applyProtection="1">
      <alignment horizontal="right" vertical="center"/>
    </xf>
    <xf numFmtId="43" fontId="2" fillId="7" borderId="40" xfId="6" applyNumberFormat="1" applyFont="1" applyFill="1" applyBorder="1" applyAlignment="1" applyProtection="1">
      <alignment horizontal="right" vertical="center"/>
    </xf>
    <xf numFmtId="0" fontId="2" fillId="7" borderId="39" xfId="0" applyNumberFormat="1" applyFont="1" applyFill="1" applyBorder="1" applyAlignment="1" applyProtection="1">
      <alignment horizontal="center" vertical="center" wrapText="1"/>
    </xf>
    <xf numFmtId="0" fontId="1" fillId="7" borderId="40" xfId="114" applyFont="1" applyFill="1" applyBorder="1" applyAlignment="1" applyProtection="1">
      <alignment vertical="center" wrapText="1"/>
    </xf>
    <xf numFmtId="0" fontId="1" fillId="7" borderId="40" xfId="114" applyFont="1" applyFill="1" applyBorder="1" applyAlignment="1" applyProtection="1">
      <alignment horizontal="center" vertical="center" wrapText="1"/>
    </xf>
    <xf numFmtId="43" fontId="2" fillId="7" borderId="41" xfId="6"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7" borderId="6" xfId="0" applyNumberFormat="1" applyFont="1" applyFill="1" applyBorder="1" applyAlignment="1" applyProtection="1">
      <alignment horizontal="center" vertical="center" wrapText="1"/>
    </xf>
    <xf numFmtId="0" fontId="1" fillId="7" borderId="6" xfId="114" applyFont="1" applyFill="1" applyBorder="1" applyAlignment="1" applyProtection="1">
      <alignment vertical="center" wrapText="1"/>
    </xf>
    <xf numFmtId="2" fontId="2" fillId="7" borderId="6" xfId="0" applyNumberFormat="1" applyFont="1" applyFill="1" applyBorder="1" applyAlignment="1" applyProtection="1">
      <alignment horizontal="right" vertical="center"/>
    </xf>
    <xf numFmtId="43" fontId="2" fillId="7" borderId="6" xfId="6"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6"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2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6" xfId="1" applyFont="1" applyFill="1" applyBorder="1" applyAlignment="1" applyProtection="1">
      <alignment vertical="top" wrapText="1"/>
    </xf>
    <xf numFmtId="0" fontId="7" fillId="4" borderId="6" xfId="0" applyFont="1" applyFill="1" applyBorder="1" applyAlignment="1" applyProtection="1">
      <alignment horizontal="left" vertical="top" wrapText="1"/>
    </xf>
    <xf numFmtId="4" fontId="7" fillId="4" borderId="6" xfId="6" applyNumberFormat="1" applyFont="1" applyFill="1" applyBorder="1" applyAlignment="1" applyProtection="1">
      <alignment vertical="top" wrapText="1"/>
    </xf>
    <xf numFmtId="0" fontId="4" fillId="0" borderId="0" xfId="1"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 applyNumberFormat="1" applyFont="1" applyFill="1" applyBorder="1" applyAlignment="1" applyProtection="1">
      <alignment vertical="center"/>
      <protection hidden="1"/>
    </xf>
    <xf numFmtId="0" fontId="38" fillId="0" borderId="0" xfId="1" applyFont="1" applyBorder="1" applyAlignment="1" applyProtection="1">
      <alignment horizontal="justify" vertical="center" wrapText="1"/>
      <protection hidden="1"/>
    </xf>
    <xf numFmtId="0" fontId="38" fillId="0" borderId="0" xfId="1"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 applyFont="1" applyAlignment="1" applyProtection="1">
      <alignment horizontal="left" vertical="top"/>
      <protection hidden="1"/>
    </xf>
    <xf numFmtId="0" fontId="4" fillId="0" borderId="0" xfId="1" applyFont="1" applyBorder="1" applyAlignment="1" applyProtection="1">
      <alignment vertical="top" wrapText="1"/>
      <protection hidden="1"/>
    </xf>
    <xf numFmtId="0" fontId="4" fillId="0" borderId="0" xfId="1" applyFont="1" applyAlignment="1" applyProtection="1">
      <alignment horizontal="left" vertical="center"/>
      <protection hidden="1"/>
    </xf>
    <xf numFmtId="0" fontId="59" fillId="0" borderId="0" xfId="0" applyFont="1" applyProtection="1"/>
    <xf numFmtId="0" fontId="0" fillId="0" borderId="6" xfId="0" applyBorder="1"/>
    <xf numFmtId="0" fontId="2" fillId="0" borderId="0" xfId="0" applyNumberFormat="1" applyFont="1" applyFill="1" applyBorder="1" applyAlignment="1" applyProtection="1">
      <alignment horizontal="justify" vertical="center" wrapText="1"/>
    </xf>
    <xf numFmtId="0" fontId="7" fillId="0" borderId="0" xfId="1" applyFont="1" applyFill="1" applyBorder="1" applyAlignment="1" applyProtection="1">
      <alignment horizontal="center" vertical="center" wrapText="1"/>
      <protection locked="0"/>
    </xf>
    <xf numFmtId="0" fontId="60" fillId="0" borderId="0" xfId="7" applyFont="1" applyBorder="1" applyAlignment="1" applyProtection="1">
      <alignment vertical="top"/>
      <protection hidden="1"/>
    </xf>
    <xf numFmtId="0" fontId="61" fillId="0" borderId="0" xfId="7" applyFont="1" applyBorder="1" applyAlignment="1" applyProtection="1">
      <alignment vertical="top"/>
      <protection hidden="1"/>
    </xf>
    <xf numFmtId="2" fontId="61" fillId="0" borderId="0" xfId="7" applyNumberFormat="1" applyFont="1" applyBorder="1" applyAlignment="1" applyProtection="1">
      <alignment vertical="top"/>
      <protection hidden="1"/>
    </xf>
    <xf numFmtId="175" fontId="60" fillId="0" borderId="0" xfId="7" applyNumberFormat="1" applyFont="1" applyBorder="1" applyAlignment="1" applyProtection="1">
      <alignment vertical="top"/>
      <protection hidden="1"/>
    </xf>
    <xf numFmtId="2" fontId="61" fillId="5" borderId="0" xfId="7"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wrapText="1"/>
    </xf>
    <xf numFmtId="0" fontId="2" fillId="0" borderId="0" xfId="1" applyFont="1" applyAlignment="1" applyProtection="1">
      <alignment vertical="center" wrapText="1"/>
    </xf>
    <xf numFmtId="0" fontId="2" fillId="0" borderId="0" xfId="1" applyFont="1" applyFill="1" applyAlignment="1" applyProtection="1">
      <alignment horizontal="left" vertical="center" wrapText="1"/>
    </xf>
    <xf numFmtId="0" fontId="1" fillId="0" borderId="6"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justify" vertical="center" wrapText="1"/>
    </xf>
    <xf numFmtId="0" fontId="2" fillId="0" borderId="0" xfId="1" applyFont="1" applyAlignment="1" applyProtection="1">
      <alignment vertical="center" wrapText="1"/>
      <protection hidden="1"/>
    </xf>
    <xf numFmtId="0" fontId="2" fillId="0" borderId="0" xfId="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 applyFont="1" applyAlignment="1" applyProtection="1">
      <alignment vertical="center" wrapText="1"/>
      <protection hidden="1"/>
    </xf>
    <xf numFmtId="0" fontId="6" fillId="0" borderId="0" xfId="5" applyNumberFormat="1" applyFont="1" applyFill="1" applyBorder="1" applyAlignment="1" applyProtection="1">
      <alignment vertical="top" wrapText="1"/>
      <protection hidden="1"/>
    </xf>
    <xf numFmtId="0" fontId="9" fillId="0" borderId="0" xfId="5" applyNumberFormat="1" applyFont="1" applyFill="1" applyBorder="1" applyAlignment="1" applyProtection="1">
      <alignment vertical="center" wrapText="1"/>
      <protection locked="0" hidden="1"/>
    </xf>
    <xf numFmtId="0" fontId="7" fillId="0" borderId="1"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 applyFont="1" applyAlignment="1" applyProtection="1">
      <alignment horizontal="center" vertical="center" wrapText="1"/>
    </xf>
    <xf numFmtId="0" fontId="4" fillId="0" borderId="0" xfId="7" applyFont="1" applyAlignment="1" applyProtection="1">
      <alignment vertical="center" wrapText="1"/>
    </xf>
    <xf numFmtId="0" fontId="4" fillId="0" borderId="0" xfId="0" applyFont="1" applyAlignment="1" applyProtection="1">
      <alignment wrapText="1"/>
    </xf>
    <xf numFmtId="0" fontId="4" fillId="0" borderId="0" xfId="7" applyFont="1" applyFill="1" applyAlignment="1" applyProtection="1">
      <alignment horizontal="left" vertical="top" wrapText="1"/>
    </xf>
    <xf numFmtId="0" fontId="11" fillId="0" borderId="0" xfId="1"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7" applyFont="1" applyFill="1" applyBorder="1" applyAlignment="1" applyProtection="1">
      <alignment vertical="center" wrapText="1"/>
      <protection locked="0"/>
    </xf>
    <xf numFmtId="0" fontId="4" fillId="0" borderId="0" xfId="1" applyFont="1" applyFill="1" applyBorder="1" applyAlignment="1" applyProtection="1">
      <alignment vertical="center" wrapText="1"/>
      <protection locked="0"/>
    </xf>
    <xf numFmtId="0" fontId="4" fillId="0" borderId="0" xfId="1" applyFont="1" applyAlignment="1" applyProtection="1">
      <alignment vertical="center" wrapText="1"/>
      <protection locked="0"/>
    </xf>
    <xf numFmtId="0" fontId="7" fillId="0" borderId="0" xfId="1" applyFont="1" applyFill="1" applyBorder="1" applyAlignment="1" applyProtection="1">
      <alignment horizontal="center" vertical="center"/>
      <protection locked="0"/>
    </xf>
    <xf numFmtId="0" fontId="4" fillId="0" borderId="0" xfId="7" applyFont="1" applyFill="1" applyAlignment="1" applyProtection="1">
      <alignment horizontal="left" vertical="top"/>
    </xf>
    <xf numFmtId="0" fontId="7" fillId="0" borderId="0" xfId="0" applyNumberFormat="1" applyFont="1" applyFill="1" applyBorder="1" applyAlignment="1" applyProtection="1">
      <alignment horizontal="center" vertical="center" wrapText="1"/>
      <protection hidden="1"/>
    </xf>
    <xf numFmtId="0" fontId="4" fillId="0" borderId="6" xfId="7" applyFont="1" applyBorder="1" applyAlignment="1" applyProtection="1">
      <alignment horizontal="center" vertical="center"/>
      <protection hidden="1"/>
    </xf>
    <xf numFmtId="0" fontId="2" fillId="8" borderId="0" xfId="9" applyFont="1" applyFill="1" applyAlignment="1" applyProtection="1">
      <alignment horizontal="justify" vertical="top"/>
      <protection hidden="1"/>
    </xf>
    <xf numFmtId="0" fontId="1" fillId="0" borderId="0" xfId="0" applyNumberFormat="1" applyFont="1" applyFill="1" applyBorder="1" applyAlignment="1" applyProtection="1">
      <alignment vertical="center" wrapText="1"/>
    </xf>
    <xf numFmtId="0" fontId="0" fillId="0" borderId="0" xfId="0" applyAlignment="1" applyProtection="1">
      <alignment vertical="top"/>
      <protection locked="0"/>
    </xf>
    <xf numFmtId="0" fontId="64" fillId="0" borderId="0" xfId="0" applyFont="1"/>
    <xf numFmtId="9" fontId="66" fillId="3" borderId="6" xfId="0" applyNumberFormat="1" applyFont="1" applyFill="1" applyBorder="1" applyAlignment="1" applyProtection="1">
      <alignment horizontal="center" vertical="center"/>
      <protection locked="0"/>
    </xf>
    <xf numFmtId="0" fontId="1" fillId="11" borderId="6" xfId="0" applyNumberFormat="1" applyFont="1" applyFill="1" applyBorder="1" applyAlignment="1" applyProtection="1">
      <alignment horizontal="center" vertical="center" wrapText="1"/>
    </xf>
    <xf numFmtId="0" fontId="1" fillId="11" borderId="6" xfId="114" applyFont="1" applyFill="1" applyBorder="1" applyAlignment="1" applyProtection="1">
      <alignment horizontal="center" vertical="center" wrapText="1"/>
    </xf>
    <xf numFmtId="2" fontId="1" fillId="11" borderId="6" xfId="0" applyNumberFormat="1" applyFont="1" applyFill="1" applyBorder="1" applyAlignment="1" applyProtection="1">
      <alignment horizontal="center" vertical="center" wrapText="1"/>
    </xf>
    <xf numFmtId="0" fontId="65" fillId="11" borderId="6" xfId="0" applyFont="1" applyFill="1" applyBorder="1" applyAlignment="1">
      <alignment horizontal="center" vertical="center" wrapText="1"/>
    </xf>
    <xf numFmtId="0" fontId="1" fillId="11" borderId="10" xfId="114" applyNumberFormat="1" applyFont="1" applyFill="1" applyBorder="1" applyAlignment="1" applyProtection="1">
      <alignment vertical="center" wrapText="1"/>
    </xf>
    <xf numFmtId="0" fontId="1" fillId="11" borderId="11" xfId="114" applyNumberFormat="1" applyFont="1" applyFill="1" applyBorder="1" applyAlignment="1" applyProtection="1">
      <alignment vertical="center" wrapText="1"/>
    </xf>
    <xf numFmtId="0" fontId="2" fillId="8" borderId="0" xfId="0" applyNumberFormat="1" applyFont="1" applyFill="1" applyBorder="1" applyAlignment="1" applyProtection="1">
      <alignment horizontal="center" vertical="top" wrapText="1"/>
    </xf>
    <xf numFmtId="0" fontId="1" fillId="10" borderId="6" xfId="0" applyNumberFormat="1" applyFont="1" applyFill="1" applyBorder="1" applyAlignment="1" applyProtection="1">
      <alignment horizontal="center" vertical="center" wrapText="1"/>
    </xf>
    <xf numFmtId="0" fontId="1" fillId="10" borderId="6" xfId="114" applyFont="1" applyFill="1" applyBorder="1" applyAlignment="1" applyProtection="1">
      <alignment vertical="center" wrapText="1"/>
    </xf>
    <xf numFmtId="0" fontId="1" fillId="10" borderId="6" xfId="114" applyFont="1" applyFill="1" applyBorder="1" applyAlignment="1" applyProtection="1">
      <alignment horizontal="center" vertical="center" wrapText="1"/>
    </xf>
    <xf numFmtId="43" fontId="1" fillId="10" borderId="6" xfId="6" applyNumberFormat="1" applyFont="1" applyFill="1" applyBorder="1" applyAlignment="1" applyProtection="1">
      <alignment horizontal="right" vertical="center" wrapText="1"/>
    </xf>
    <xf numFmtId="2" fontId="1" fillId="10" borderId="6" xfId="0" applyNumberFormat="1" applyFont="1" applyFill="1" applyBorder="1" applyAlignment="1" applyProtection="1">
      <alignment horizontal="center" vertical="center" wrapText="1"/>
    </xf>
    <xf numFmtId="2" fontId="2" fillId="0" borderId="6" xfId="2" applyNumberFormat="1" applyFont="1" applyFill="1" applyBorder="1" applyAlignment="1" applyProtection="1">
      <alignment horizontal="center" vertical="top" wrapText="1"/>
    </xf>
    <xf numFmtId="165" fontId="1" fillId="10" borderId="6" xfId="0" applyNumberFormat="1" applyFont="1" applyFill="1" applyBorder="1" applyAlignment="1" applyProtection="1">
      <alignment horizontal="center" vertical="center" wrapText="1"/>
    </xf>
    <xf numFmtId="43" fontId="1" fillId="10" borderId="6" xfId="6" applyNumberFormat="1" applyFont="1" applyFill="1" applyBorder="1" applyAlignment="1" applyProtection="1">
      <alignment horizontal="center" vertical="center" wrapText="1"/>
    </xf>
    <xf numFmtId="4" fontId="1" fillId="10" borderId="6" xfId="2"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top" wrapText="1"/>
    </xf>
    <xf numFmtId="4" fontId="7" fillId="0" borderId="6" xfId="7" applyNumberFormat="1" applyFont="1" applyFill="1" applyBorder="1" applyAlignment="1" applyProtection="1">
      <alignment vertical="center" wrapText="1"/>
      <protection hidden="1"/>
    </xf>
    <xf numFmtId="0" fontId="2" fillId="10" borderId="6" xfId="1" applyFont="1" applyFill="1" applyBorder="1" applyAlignment="1" applyProtection="1">
      <alignment horizontal="center" vertical="center" wrapText="1"/>
    </xf>
    <xf numFmtId="0" fontId="7" fillId="10" borderId="6" xfId="0" applyFont="1" applyFill="1" applyBorder="1" applyAlignment="1" applyProtection="1">
      <alignment horizontal="center" vertical="center" wrapText="1"/>
    </xf>
    <xf numFmtId="0" fontId="50" fillId="0" borderId="36" xfId="108"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justify" vertical="top"/>
    </xf>
    <xf numFmtId="0" fontId="5" fillId="0" borderId="0" xfId="0" applyFont="1" applyAlignment="1" applyProtection="1">
      <alignment vertical="top"/>
      <protection locked="0"/>
    </xf>
    <xf numFmtId="0" fontId="2" fillId="0" borderId="0" xfId="0" applyFont="1" applyAlignment="1" applyProtection="1">
      <alignment horizontal="center" vertical="center"/>
      <protection locked="0"/>
    </xf>
    <xf numFmtId="0" fontId="5" fillId="0" borderId="0" xfId="0" applyFont="1" applyAlignment="1" applyProtection="1">
      <alignment vertical="top"/>
    </xf>
    <xf numFmtId="0" fontId="0" fillId="0" borderId="0" xfId="0" applyAlignment="1" applyProtection="1">
      <alignment horizontal="center" vertical="center"/>
      <protection locked="0"/>
    </xf>
    <xf numFmtId="0" fontId="68" fillId="0" borderId="0" xfId="108" applyNumberFormat="1" applyFont="1" applyFill="1" applyBorder="1" applyAlignment="1" applyProtection="1">
      <alignment vertical="center"/>
      <protection hidden="1"/>
    </xf>
    <xf numFmtId="4" fontId="47" fillId="0" borderId="0" xfId="108" applyNumberFormat="1" applyFont="1" applyFill="1" applyBorder="1" applyAlignment="1" applyProtection="1">
      <alignment vertical="top"/>
      <protection hidden="1"/>
    </xf>
    <xf numFmtId="0" fontId="70" fillId="0" borderId="26" xfId="5" applyFont="1" applyBorder="1" applyAlignment="1" applyProtection="1">
      <alignment horizontal="center" vertical="center"/>
      <protection hidden="1"/>
    </xf>
    <xf numFmtId="43" fontId="70" fillId="0" borderId="6" xfId="42" applyFont="1" applyBorder="1" applyAlignment="1" applyProtection="1">
      <alignment horizontal="center" vertical="center" wrapText="1"/>
      <protection hidden="1"/>
    </xf>
    <xf numFmtId="43" fontId="70" fillId="0" borderId="10" xfId="42" applyFont="1" applyBorder="1" applyAlignment="1" applyProtection="1">
      <alignment horizontal="center" vertical="center" wrapText="1"/>
      <protection hidden="1"/>
    </xf>
    <xf numFmtId="43" fontId="70" fillId="0" borderId="6" xfId="42" applyNumberFormat="1" applyFont="1" applyBorder="1" applyAlignment="1" applyProtection="1">
      <alignment horizontal="center" vertical="center" wrapText="1"/>
      <protection hidden="1"/>
    </xf>
    <xf numFmtId="43" fontId="70" fillId="0" borderId="45" xfId="42" applyFont="1" applyBorder="1" applyAlignment="1" applyProtection="1">
      <alignment horizontal="center"/>
      <protection hidden="1"/>
    </xf>
    <xf numFmtId="43" fontId="70" fillId="0" borderId="30" xfId="42" applyFont="1" applyBorder="1" applyAlignment="1" applyProtection="1">
      <alignment horizontal="center"/>
      <protection hidden="1"/>
    </xf>
    <xf numFmtId="43" fontId="70" fillId="0" borderId="10" xfId="42" applyFont="1" applyBorder="1" applyAlignment="1" applyProtection="1">
      <alignment horizontal="center"/>
      <protection hidden="1"/>
    </xf>
    <xf numFmtId="43" fontId="70" fillId="0" borderId="6" xfId="42" applyFont="1" applyBorder="1" applyAlignment="1" applyProtection="1">
      <alignment horizontal="center"/>
      <protection hidden="1"/>
    </xf>
    <xf numFmtId="0" fontId="70" fillId="0" borderId="6" xfId="9" applyFont="1" applyBorder="1" applyAlignment="1" applyProtection="1">
      <alignment horizontal="center"/>
      <protection hidden="1"/>
    </xf>
    <xf numFmtId="43" fontId="70" fillId="0" borderId="20" xfId="42" applyFont="1" applyBorder="1" applyAlignment="1" applyProtection="1">
      <alignment horizontal="center"/>
      <protection hidden="1"/>
    </xf>
    <xf numFmtId="43" fontId="70" fillId="0" borderId="45" xfId="42" applyFont="1" applyBorder="1" applyAlignment="1" applyProtection="1">
      <alignment horizontal="right"/>
      <protection hidden="1"/>
    </xf>
    <xf numFmtId="43" fontId="70" fillId="0" borderId="25" xfId="42" applyFont="1" applyBorder="1" applyAlignment="1" applyProtection="1">
      <alignment horizontal="center"/>
      <protection hidden="1"/>
    </xf>
    <xf numFmtId="0" fontId="70" fillId="0" borderId="22" xfId="9" applyFont="1" applyBorder="1" applyAlignment="1" applyProtection="1">
      <alignment horizontal="center"/>
      <protection hidden="1"/>
    </xf>
    <xf numFmtId="4" fontId="70" fillId="0" borderId="45" xfId="9" applyNumberFormat="1" applyFont="1" applyBorder="1" applyAlignment="1" applyProtection="1">
      <alignment horizontal="center"/>
      <protection hidden="1"/>
    </xf>
    <xf numFmtId="0" fontId="70" fillId="0" borderId="46" xfId="9" applyFont="1" applyBorder="1" applyAlignment="1" applyProtection="1">
      <alignment horizontal="center"/>
      <protection hidden="1"/>
    </xf>
    <xf numFmtId="4" fontId="70" fillId="0" borderId="45" xfId="9" applyNumberFormat="1" applyFont="1" applyBorder="1" applyAlignment="1" applyProtection="1">
      <alignment horizontal="right"/>
      <protection hidden="1"/>
    </xf>
    <xf numFmtId="0" fontId="70" fillId="0" borderId="12" xfId="9" applyFont="1" applyBorder="1" applyAlignment="1" applyProtection="1">
      <alignment horizontal="center"/>
      <protection hidden="1"/>
    </xf>
    <xf numFmtId="4" fontId="70" fillId="0" borderId="0" xfId="9" applyNumberFormat="1" applyFont="1" applyBorder="1" applyAlignment="1" applyProtection="1">
      <alignment horizontal="center"/>
      <protection hidden="1"/>
    </xf>
    <xf numFmtId="0" fontId="70" fillId="0" borderId="0" xfId="9" applyFont="1" applyBorder="1" applyProtection="1">
      <protection hidden="1"/>
    </xf>
    <xf numFmtId="4" fontId="70" fillId="0" borderId="0" xfId="9" applyNumberFormat="1" applyFont="1" applyBorder="1" applyProtection="1">
      <protection hidden="1"/>
    </xf>
    <xf numFmtId="0" fontId="70" fillId="0" borderId="0" xfId="9" applyFont="1" applyAlignment="1" applyProtection="1">
      <alignment horizontal="center"/>
      <protection hidden="1"/>
    </xf>
    <xf numFmtId="43" fontId="69" fillId="0" borderId="12" xfId="9" applyNumberFormat="1" applyFont="1" applyBorder="1" applyProtection="1">
      <protection hidden="1"/>
    </xf>
    <xf numFmtId="179" fontId="70" fillId="0" borderId="47" xfId="9" applyNumberFormat="1" applyFont="1" applyBorder="1" applyProtection="1">
      <protection hidden="1"/>
    </xf>
    <xf numFmtId="0" fontId="70" fillId="0" borderId="49" xfId="9" applyNumberFormat="1" applyFont="1" applyBorder="1" applyProtection="1">
      <protection hidden="1"/>
    </xf>
    <xf numFmtId="0" fontId="69" fillId="0" borderId="44" xfId="9" applyFont="1" applyBorder="1" applyAlignment="1" applyProtection="1">
      <alignment horizontal="center" vertical="center"/>
      <protection hidden="1"/>
    </xf>
    <xf numFmtId="0" fontId="69" fillId="0" borderId="45" xfId="9" applyFont="1" applyBorder="1" applyAlignment="1" applyProtection="1">
      <alignment horizontal="center" vertical="center"/>
      <protection hidden="1"/>
    </xf>
    <xf numFmtId="2" fontId="70" fillId="0" borderId="6" xfId="42" applyNumberFormat="1" applyFont="1" applyBorder="1" applyAlignment="1" applyProtection="1">
      <alignment horizontal="center" vertical="center" wrapText="1"/>
      <protection hidden="1"/>
    </xf>
    <xf numFmtId="43" fontId="69" fillId="0" borderId="45" xfId="9" applyNumberFormat="1" applyFont="1" applyBorder="1" applyProtection="1">
      <protection hidden="1"/>
    </xf>
    <xf numFmtId="0" fontId="70" fillId="0" borderId="20" xfId="9" applyFont="1" applyBorder="1" applyAlignment="1" applyProtection="1">
      <alignment horizontal="center"/>
      <protection hidden="1"/>
    </xf>
    <xf numFmtId="0" fontId="70" fillId="0" borderId="0" xfId="9" applyFont="1" applyBorder="1" applyAlignment="1" applyProtection="1">
      <alignment horizontal="center"/>
      <protection hidden="1"/>
    </xf>
    <xf numFmtId="4" fontId="70" fillId="0" borderId="50" xfId="9" applyNumberFormat="1" applyFont="1" applyBorder="1" applyAlignment="1" applyProtection="1">
      <alignment horizontal="right"/>
      <protection hidden="1"/>
    </xf>
    <xf numFmtId="4" fontId="70" fillId="0" borderId="6" xfId="9" applyNumberFormat="1" applyFont="1" applyBorder="1" applyAlignment="1" applyProtection="1">
      <alignment horizontal="center"/>
      <protection hidden="1"/>
    </xf>
    <xf numFmtId="43" fontId="69" fillId="0" borderId="0" xfId="9" applyNumberFormat="1" applyFont="1" applyBorder="1" applyProtection="1">
      <protection hidden="1"/>
    </xf>
    <xf numFmtId="179" fontId="70" fillId="0" borderId="0" xfId="9" applyNumberFormat="1" applyFont="1" applyBorder="1" applyProtection="1">
      <protection hidden="1"/>
    </xf>
    <xf numFmtId="0" fontId="70" fillId="0" borderId="0" xfId="9" applyNumberFormat="1" applyFont="1" applyBorder="1" applyProtection="1">
      <protection hidden="1"/>
    </xf>
    <xf numFmtId="43" fontId="70" fillId="0" borderId="48" xfId="9" applyNumberFormat="1" applyFont="1" applyBorder="1" applyProtection="1">
      <protection hidden="1"/>
    </xf>
    <xf numFmtId="43" fontId="2" fillId="0" borderId="0" xfId="7" applyNumberFormat="1" applyFont="1" applyAlignment="1" applyProtection="1">
      <alignment vertical="top"/>
      <protection hidden="1"/>
    </xf>
    <xf numFmtId="0" fontId="6" fillId="0" borderId="0" xfId="115" applyAlignment="1" applyProtection="1">
      <alignment vertical="center"/>
      <protection hidden="1"/>
    </xf>
    <xf numFmtId="0" fontId="6" fillId="0" borderId="0" xfId="115" applyFont="1" applyFill="1" applyBorder="1" applyAlignment="1" applyProtection="1">
      <alignment vertical="center"/>
      <protection hidden="1"/>
    </xf>
    <xf numFmtId="0" fontId="6" fillId="0" borderId="0" xfId="115" applyProtection="1">
      <protection hidden="1"/>
    </xf>
    <xf numFmtId="0" fontId="71" fillId="0" borderId="0" xfId="115" applyFont="1" applyFill="1" applyBorder="1" applyAlignment="1" applyProtection="1">
      <alignment horizontal="left" vertical="center"/>
      <protection hidden="1"/>
    </xf>
    <xf numFmtId="0" fontId="71" fillId="0" borderId="0" xfId="115" applyFont="1" applyProtection="1">
      <protection hidden="1"/>
    </xf>
    <xf numFmtId="0" fontId="71" fillId="0" borderId="0" xfId="115" applyFont="1" applyFill="1" applyBorder="1" applyAlignment="1" applyProtection="1">
      <alignment vertical="center"/>
      <protection hidden="1"/>
    </xf>
    <xf numFmtId="0" fontId="71" fillId="0" borderId="0" xfId="115" applyFont="1" applyFill="1" applyBorder="1" applyAlignment="1" applyProtection="1">
      <alignment horizontal="center" vertical="center"/>
      <protection hidden="1"/>
    </xf>
    <xf numFmtId="0" fontId="6" fillId="0" borderId="0" xfId="115" applyFont="1" applyFill="1" applyBorder="1" applyAlignment="1" applyProtection="1">
      <alignment horizontal="left" vertical="center"/>
      <protection hidden="1"/>
    </xf>
    <xf numFmtId="0" fontId="71" fillId="0" borderId="0" xfId="115" applyFont="1" applyAlignment="1" applyProtection="1">
      <alignment horizontal="left"/>
      <protection hidden="1"/>
    </xf>
    <xf numFmtId="0" fontId="71" fillId="0" borderId="0" xfId="115" applyFont="1" applyAlignment="1" applyProtection="1">
      <alignment horizontal="center"/>
      <protection hidden="1"/>
    </xf>
    <xf numFmtId="0" fontId="71" fillId="0" borderId="0" xfId="116" applyFont="1" applyAlignment="1" applyProtection="1">
      <alignment horizontal="center"/>
      <protection hidden="1"/>
    </xf>
    <xf numFmtId="0" fontId="71" fillId="0" borderId="0" xfId="116" applyFont="1" applyProtection="1">
      <protection hidden="1"/>
    </xf>
    <xf numFmtId="0" fontId="4" fillId="0" borderId="0" xfId="7" applyFont="1" applyFill="1" applyAlignment="1" applyProtection="1">
      <alignment horizontal="left" vertical="top"/>
    </xf>
    <xf numFmtId="0" fontId="73" fillId="13" borderId="6" xfId="5" applyNumberFormat="1" applyFont="1" applyFill="1" applyBorder="1" applyAlignment="1" applyProtection="1">
      <alignment horizontal="center" vertical="center"/>
    </xf>
    <xf numFmtId="0" fontId="4" fillId="0" borderId="0" xfId="1" applyFont="1" applyFill="1" applyAlignment="1" applyProtection="1">
      <alignment vertical="center"/>
    </xf>
    <xf numFmtId="0" fontId="6" fillId="0" borderId="0" xfId="5" applyNumberFormat="1" applyFont="1" applyFill="1" applyBorder="1" applyAlignment="1" applyProtection="1">
      <alignment vertical="top" wrapText="1"/>
    </xf>
    <xf numFmtId="0" fontId="6" fillId="0" borderId="0" xfId="5" applyNumberFormat="1" applyFont="1" applyFill="1" applyBorder="1" applyAlignment="1" applyProtection="1">
      <alignment vertical="top"/>
    </xf>
    <xf numFmtId="0" fontId="2" fillId="0" borderId="0" xfId="1" applyFont="1" applyBorder="1" applyAlignment="1" applyProtection="1">
      <alignment horizontal="left" vertical="center"/>
    </xf>
    <xf numFmtId="0" fontId="4" fillId="0" borderId="0" xfId="0" applyNumberFormat="1" applyFont="1" applyFill="1" applyBorder="1" applyAlignment="1" applyProtection="1">
      <alignment vertical="center"/>
    </xf>
    <xf numFmtId="0" fontId="9" fillId="0" borderId="0" xfId="5" applyNumberFormat="1" applyFont="1" applyFill="1" applyBorder="1" applyAlignment="1" applyProtection="1">
      <alignment vertical="center"/>
    </xf>
    <xf numFmtId="0" fontId="9" fillId="0" borderId="0" xfId="5" applyNumberFormat="1" applyFont="1" applyFill="1" applyBorder="1" applyAlignment="1" applyProtection="1">
      <alignment vertical="center" wrapText="1"/>
    </xf>
    <xf numFmtId="0" fontId="27" fillId="13" borderId="6" xfId="5" applyNumberFormat="1" applyFont="1" applyFill="1" applyBorder="1" applyAlignment="1" applyProtection="1">
      <alignment vertical="center"/>
    </xf>
    <xf numFmtId="0" fontId="27" fillId="13" borderId="6" xfId="5" applyNumberFormat="1" applyFont="1" applyFill="1" applyBorder="1" applyAlignment="1" applyProtection="1">
      <alignment vertical="center" wrapText="1"/>
    </xf>
    <xf numFmtId="0" fontId="9" fillId="0" borderId="0" xfId="5" applyNumberFormat="1" applyFont="1" applyFill="1" applyBorder="1" applyAlignment="1" applyProtection="1">
      <alignment vertical="top"/>
    </xf>
    <xf numFmtId="0" fontId="7" fillId="0" borderId="0" xfId="0" applyNumberFormat="1" applyFont="1" applyFill="1" applyBorder="1" applyAlignment="1" applyProtection="1">
      <alignment horizontal="justify" vertical="top"/>
    </xf>
    <xf numFmtId="0" fontId="7" fillId="0" borderId="0" xfId="0" applyFont="1" applyBorder="1" applyAlignment="1" applyProtection="1">
      <alignment vertical="top" wrapText="1"/>
    </xf>
    <xf numFmtId="0" fontId="0" fillId="0" borderId="0" xfId="0" applyBorder="1" applyAlignment="1" applyProtection="1">
      <alignment vertical="top"/>
    </xf>
    <xf numFmtId="0" fontId="0" fillId="0" borderId="0" xfId="0" applyAlignment="1" applyProtection="1">
      <alignment vertical="top"/>
    </xf>
    <xf numFmtId="0" fontId="4" fillId="0" borderId="0" xfId="1" applyFont="1" applyAlignment="1" applyProtection="1">
      <alignment horizontal="left" vertical="center"/>
    </xf>
    <xf numFmtId="0" fontId="4" fillId="0" borderId="0" xfId="1" applyFont="1" applyAlignment="1" applyProtection="1">
      <alignment vertical="center" wrapText="1"/>
    </xf>
    <xf numFmtId="2" fontId="2" fillId="0" borderId="0" xfId="2" applyNumberFormat="1" applyFont="1" applyFill="1" applyBorder="1" applyAlignment="1" applyProtection="1">
      <alignment horizontal="right" vertical="top"/>
    </xf>
    <xf numFmtId="0" fontId="4" fillId="10" borderId="6" xfId="1" applyFont="1" applyFill="1" applyBorder="1" applyAlignment="1" applyProtection="1">
      <alignment horizontal="center" vertical="center"/>
    </xf>
    <xf numFmtId="0" fontId="4" fillId="0" borderId="0" xfId="1"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2" fontId="7" fillId="0" borderId="0" xfId="1" applyNumberFormat="1" applyFont="1" applyFill="1" applyBorder="1" applyAlignment="1" applyProtection="1">
      <alignment vertical="center"/>
    </xf>
    <xf numFmtId="0" fontId="7" fillId="0" borderId="0" xfId="0" applyNumberFormat="1" applyFont="1" applyFill="1" applyBorder="1" applyAlignment="1" applyProtection="1">
      <alignment horizontal="justify" vertical="center"/>
    </xf>
    <xf numFmtId="0" fontId="7" fillId="0" borderId="0" xfId="0" applyFont="1" applyBorder="1" applyAlignment="1" applyProtection="1">
      <alignment vertical="center" wrapText="1"/>
    </xf>
    <xf numFmtId="0" fontId="4" fillId="0" borderId="0" xfId="0" applyNumberFormat="1" applyFont="1" applyFill="1" applyBorder="1" applyAlignment="1" applyProtection="1">
      <alignment horizontal="justify" vertical="center"/>
    </xf>
    <xf numFmtId="0" fontId="7" fillId="0" borderId="0" xfId="1" applyFont="1" applyAlignment="1" applyProtection="1">
      <alignment horizontal="left" vertical="top"/>
    </xf>
    <xf numFmtId="4" fontId="65" fillId="11" borderId="6" xfId="0" applyNumberFormat="1" applyFont="1" applyFill="1" applyBorder="1" applyAlignment="1" applyProtection="1">
      <alignment horizontal="center" vertical="center" wrapText="1"/>
    </xf>
    <xf numFmtId="2" fontId="65" fillId="11" borderId="6" xfId="0" applyNumberFormat="1" applyFont="1" applyFill="1" applyBorder="1" applyAlignment="1" applyProtection="1">
      <alignment horizontal="center" vertical="center" wrapText="1"/>
    </xf>
    <xf numFmtId="0" fontId="1" fillId="10" borderId="6" xfId="2" applyNumberFormat="1" applyFont="1" applyFill="1" applyBorder="1" applyAlignment="1" applyProtection="1">
      <alignment horizontal="center" vertical="center" wrapText="1"/>
    </xf>
    <xf numFmtId="176" fontId="4" fillId="0" borderId="0" xfId="106" applyNumberFormat="1" applyFont="1" applyFill="1" applyBorder="1" applyAlignment="1" applyProtection="1">
      <alignment horizontal="left" vertical="center"/>
    </xf>
    <xf numFmtId="0" fontId="46" fillId="0" borderId="0" xfId="108"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horizontal="center" vertical="top"/>
      <protection hidden="1"/>
    </xf>
    <xf numFmtId="4" fontId="46" fillId="0" borderId="0" xfId="108" applyNumberFormat="1" applyFont="1" applyFill="1" applyBorder="1" applyAlignment="1" applyProtection="1">
      <alignment horizontal="center" vertical="center"/>
      <protection hidden="1"/>
    </xf>
    <xf numFmtId="2"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horizontal="center" vertical="center"/>
      <protection hidden="1"/>
    </xf>
    <xf numFmtId="2" fontId="42" fillId="0" borderId="0" xfId="121" applyNumberFormat="1" applyFont="1" applyFill="1" applyBorder="1" applyAlignment="1" applyProtection="1">
      <alignment horizontal="center" vertical="center"/>
      <protection hidden="1"/>
    </xf>
    <xf numFmtId="0" fontId="42" fillId="0" borderId="0" xfId="9" applyFont="1" applyAlignment="1" applyProtection="1">
      <alignment horizontal="center" vertical="center"/>
      <protection hidden="1"/>
    </xf>
    <xf numFmtId="0" fontId="42" fillId="0" borderId="0" xfId="105" applyFont="1" applyAlignment="1" applyProtection="1">
      <alignment horizontal="center" vertical="center"/>
      <protection hidden="1"/>
    </xf>
    <xf numFmtId="0" fontId="4" fillId="8" borderId="43" xfId="108" applyNumberFormat="1" applyFont="1" applyFill="1" applyBorder="1" applyAlignment="1" applyProtection="1">
      <alignment horizontal="right" vertical="center" wrapText="1"/>
    </xf>
    <xf numFmtId="4" fontId="42" fillId="0" borderId="0" xfId="108" applyNumberFormat="1" applyFont="1" applyFill="1" applyBorder="1" applyAlignment="1" applyProtection="1">
      <alignment horizontal="center" vertical="center"/>
      <protection hidden="1"/>
    </xf>
    <xf numFmtId="178" fontId="42" fillId="0" borderId="0" xfId="108" applyNumberFormat="1" applyFont="1" applyFill="1" applyBorder="1" applyAlignment="1" applyProtection="1">
      <alignment horizontal="center" vertical="center"/>
      <protection hidden="1"/>
    </xf>
    <xf numFmtId="10"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vertical="top"/>
      <protection hidden="1"/>
    </xf>
    <xf numFmtId="2" fontId="2" fillId="0" borderId="6" xfId="0" applyNumberFormat="1" applyFont="1" applyFill="1" applyBorder="1" applyAlignment="1" applyProtection="1">
      <alignment horizontal="center" vertical="center" wrapText="1"/>
    </xf>
    <xf numFmtId="165" fontId="1" fillId="0" borderId="6" xfId="2" applyNumberFormat="1" applyFont="1" applyFill="1" applyBorder="1" applyAlignment="1" applyProtection="1">
      <alignment horizontal="center" vertical="center" wrapText="1"/>
    </xf>
    <xf numFmtId="0" fontId="1" fillId="0" borderId="5" xfId="2" applyNumberFormat="1" applyFont="1" applyFill="1" applyBorder="1" applyAlignment="1" applyProtection="1">
      <alignment horizontal="center" vertical="center" wrapText="1"/>
    </xf>
    <xf numFmtId="0" fontId="0" fillId="0" borderId="6" xfId="0" applyBorder="1" applyAlignment="1">
      <alignment horizontal="center" vertical="center"/>
    </xf>
    <xf numFmtId="0" fontId="62" fillId="9" borderId="6" xfId="0" applyFont="1" applyFill="1" applyBorder="1" applyAlignment="1">
      <alignment horizontal="center" vertical="center"/>
    </xf>
    <xf numFmtId="1" fontId="66" fillId="3" borderId="9" xfId="0" applyNumberFormat="1" applyFont="1" applyFill="1" applyBorder="1" applyAlignment="1" applyProtection="1">
      <alignment horizontal="center" vertical="center"/>
      <protection locked="0"/>
    </xf>
    <xf numFmtId="9" fontId="66" fillId="3" borderId="9" xfId="0" applyNumberFormat="1" applyFont="1" applyFill="1" applyBorder="1" applyAlignment="1" applyProtection="1">
      <alignment horizontal="center" vertical="center"/>
      <protection locked="0"/>
    </xf>
    <xf numFmtId="2" fontId="66" fillId="3" borderId="11" xfId="0" applyNumberFormat="1" applyFont="1" applyFill="1" applyBorder="1" applyAlignment="1" applyProtection="1">
      <alignment horizontal="center" vertical="center"/>
      <protection locked="0"/>
    </xf>
    <xf numFmtId="0" fontId="2" fillId="0" borderId="0" xfId="1" applyFont="1" applyFill="1" applyAlignment="1" applyProtection="1">
      <alignment horizontal="center" vertical="center"/>
    </xf>
    <xf numFmtId="0" fontId="1" fillId="0" borderId="0" xfId="1" applyFont="1" applyAlignment="1" applyProtection="1">
      <alignment horizontal="left" vertical="center"/>
    </xf>
    <xf numFmtId="0" fontId="1" fillId="11" borderId="6" xfId="114" applyFont="1" applyFill="1" applyBorder="1" applyAlignment="1" applyProtection="1">
      <alignment horizontal="left" vertical="center" wrapText="1"/>
    </xf>
    <xf numFmtId="0" fontId="1" fillId="11" borderId="9" xfId="114" applyNumberFormat="1" applyFont="1" applyFill="1" applyBorder="1" applyAlignment="1" applyProtection="1">
      <alignment horizontal="left" vertical="center" wrapText="1"/>
    </xf>
    <xf numFmtId="0" fontId="57"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wrapText="1"/>
    </xf>
    <xf numFmtId="0" fontId="2" fillId="0" borderId="0" xfId="1" applyFont="1" applyAlignment="1" applyProtection="1">
      <alignment horizontal="left" vertical="center" wrapText="1"/>
      <protection hidden="1"/>
    </xf>
    <xf numFmtId="0" fontId="2" fillId="0" borderId="0" xfId="0" applyFont="1" applyAlignment="1" applyProtection="1">
      <alignment horizontal="left" vertical="center" wrapText="1"/>
    </xf>
    <xf numFmtId="0" fontId="1" fillId="0" borderId="0" xfId="1" applyFont="1" applyFill="1" applyBorder="1" applyAlignment="1" applyProtection="1">
      <alignment horizontal="left" vertical="center" wrapText="1"/>
      <protection hidden="1"/>
    </xf>
    <xf numFmtId="2" fontId="1" fillId="10" borderId="6"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horizontal="left" vertical="top" wrapText="1"/>
    </xf>
    <xf numFmtId="0" fontId="1" fillId="0" borderId="0" xfId="0" applyFont="1" applyAlignment="1" applyProtection="1">
      <alignment horizontal="left" vertical="top" wrapText="1"/>
    </xf>
    <xf numFmtId="0" fontId="1" fillId="0" borderId="0" xfId="0" applyFont="1" applyFill="1" applyBorder="1" applyAlignment="1" applyProtection="1">
      <alignment horizontal="left" vertical="top" wrapText="1"/>
    </xf>
    <xf numFmtId="0" fontId="1" fillId="0" borderId="0" xfId="0"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xf>
    <xf numFmtId="0" fontId="1" fillId="0" borderId="0" xfId="1" applyFont="1" applyAlignment="1" applyProtection="1">
      <alignment horizontal="left" vertical="center"/>
      <protection hidden="1"/>
    </xf>
    <xf numFmtId="0" fontId="2" fillId="0" borderId="0" xfId="1" applyFont="1" applyFill="1" applyAlignment="1" applyProtection="1">
      <alignment horizontal="left" vertical="center"/>
      <protection hidden="1"/>
    </xf>
    <xf numFmtId="0" fontId="1" fillId="10" borderId="6" xfId="114" applyFont="1" applyFill="1" applyBorder="1" applyAlignment="1" applyProtection="1">
      <alignment horizontal="left" vertical="center" wrapText="1"/>
    </xf>
    <xf numFmtId="0" fontId="2" fillId="0" borderId="0" xfId="0" applyFont="1" applyAlignment="1" applyProtection="1">
      <alignment horizontal="center" vertical="center"/>
    </xf>
    <xf numFmtId="0" fontId="1" fillId="0" borderId="2" xfId="2" applyNumberFormat="1" applyFont="1" applyFill="1" applyBorder="1" applyAlignment="1" applyProtection="1">
      <alignment horizontal="center" vertical="center" wrapText="1"/>
    </xf>
    <xf numFmtId="0" fontId="0" fillId="0" borderId="6" xfId="0" applyBorder="1" applyAlignment="1">
      <alignment wrapText="1"/>
    </xf>
    <xf numFmtId="0" fontId="2" fillId="0" borderId="0" xfId="1" applyFont="1" applyFill="1" applyBorder="1" applyAlignment="1" applyProtection="1">
      <alignment horizontal="center" vertical="center"/>
    </xf>
    <xf numFmtId="0" fontId="0" fillId="0" borderId="0" xfId="0" applyAlignment="1" applyProtection="1">
      <alignment horizontal="center" vertical="top"/>
    </xf>
    <xf numFmtId="0" fontId="1" fillId="0" borderId="0" xfId="0" applyFont="1" applyAlignment="1" applyProtection="1">
      <alignment horizontal="center" vertical="top"/>
    </xf>
    <xf numFmtId="0" fontId="0" fillId="0" borderId="0" xfId="0" applyAlignment="1" applyProtection="1">
      <alignment horizontal="center"/>
    </xf>
    <xf numFmtId="165" fontId="1" fillId="0" borderId="1"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center" vertical="center"/>
    </xf>
    <xf numFmtId="165" fontId="2" fillId="0" borderId="0" xfId="2" applyNumberFormat="1" applyFont="1" applyFill="1" applyBorder="1" applyAlignment="1" applyProtection="1">
      <alignment horizontal="center" vertical="center"/>
    </xf>
    <xf numFmtId="165" fontId="1" fillId="0" borderId="0" xfId="1" applyNumberFormat="1" applyFont="1" applyAlignment="1" applyProtection="1">
      <alignment horizontal="center" vertical="center"/>
      <protection hidden="1"/>
    </xf>
    <xf numFmtId="165" fontId="2" fillId="0" borderId="0" xfId="1" applyNumberFormat="1" applyFont="1" applyFill="1" applyAlignment="1" applyProtection="1">
      <alignment horizontal="center" vertical="center"/>
      <protection hidden="1"/>
    </xf>
    <xf numFmtId="0" fontId="5" fillId="0" borderId="0" xfId="0" applyFont="1" applyAlignment="1" applyProtection="1">
      <alignment horizontal="center" vertical="top"/>
    </xf>
    <xf numFmtId="0" fontId="2"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xf>
    <xf numFmtId="165" fontId="1" fillId="0" borderId="0" xfId="1" applyNumberFormat="1" applyFont="1" applyFill="1" applyAlignment="1" applyProtection="1">
      <alignment horizontal="center" vertical="center"/>
      <protection hidden="1"/>
    </xf>
    <xf numFmtId="165" fontId="1" fillId="0" borderId="0" xfId="0" applyNumberFormat="1" applyFont="1" applyFill="1" applyBorder="1" applyAlignment="1" applyProtection="1">
      <alignment horizontal="center" vertical="top"/>
    </xf>
    <xf numFmtId="0" fontId="75" fillId="14" borderId="6" xfId="0" applyFont="1" applyFill="1" applyBorder="1" applyAlignment="1" applyProtection="1">
      <alignment horizontal="center" vertical="center" wrapText="1"/>
    </xf>
    <xf numFmtId="0" fontId="75" fillId="14" borderId="6" xfId="0" applyFont="1" applyFill="1" applyBorder="1" applyAlignment="1" applyProtection="1">
      <alignment horizontal="center" vertical="center"/>
    </xf>
    <xf numFmtId="0" fontId="76" fillId="14" borderId="10" xfId="0" applyNumberFormat="1" applyFont="1" applyFill="1" applyBorder="1" applyAlignment="1" applyProtection="1">
      <alignment horizontal="left" vertical="center" wrapText="1"/>
    </xf>
    <xf numFmtId="0" fontId="76" fillId="14" borderId="10" xfId="0" applyNumberFormat="1" applyFont="1" applyFill="1" applyBorder="1" applyAlignment="1" applyProtection="1">
      <alignment horizontal="center" vertical="center" wrapText="1"/>
    </xf>
    <xf numFmtId="0" fontId="7" fillId="14" borderId="6" xfId="1" applyFont="1" applyFill="1" applyBorder="1" applyAlignment="1" applyProtection="1">
      <alignment horizontal="center" vertical="center" wrapText="1"/>
      <protection hidden="1"/>
    </xf>
    <xf numFmtId="0" fontId="77" fillId="14" borderId="6" xfId="122" applyFont="1" applyFill="1" applyBorder="1" applyAlignment="1" applyProtection="1">
      <alignment horizontal="center" vertical="center"/>
    </xf>
    <xf numFmtId="0" fontId="77" fillId="14" borderId="11" xfId="122" applyFont="1" applyFill="1" applyBorder="1" applyAlignment="1" applyProtection="1">
      <alignment horizontal="center" vertical="center"/>
    </xf>
    <xf numFmtId="0" fontId="4" fillId="0" borderId="6" xfId="1" applyFont="1" applyBorder="1" applyAlignment="1" applyProtection="1">
      <alignment horizontal="center" vertical="center"/>
    </xf>
    <xf numFmtId="0" fontId="0" fillId="9" borderId="6" xfId="0" applyFill="1" applyBorder="1"/>
    <xf numFmtId="0" fontId="4" fillId="9" borderId="6" xfId="1" applyFont="1" applyFill="1" applyBorder="1" applyAlignment="1" applyProtection="1">
      <alignment horizontal="left" vertical="center"/>
    </xf>
    <xf numFmtId="0" fontId="67" fillId="9" borderId="6" xfId="1" applyFont="1" applyFill="1" applyBorder="1" applyAlignment="1" applyProtection="1">
      <alignment vertical="center"/>
    </xf>
    <xf numFmtId="0" fontId="4" fillId="9" borderId="6" xfId="1" applyFont="1" applyFill="1" applyBorder="1" applyAlignment="1" applyProtection="1">
      <alignment vertical="center"/>
    </xf>
    <xf numFmtId="0" fontId="11" fillId="9" borderId="6" xfId="0" applyFont="1" applyFill="1" applyBorder="1" applyProtection="1">
      <protection locked="0"/>
    </xf>
    <xf numFmtId="0" fontId="0" fillId="0" borderId="6" xfId="0" applyBorder="1" applyAlignment="1" applyProtection="1">
      <alignment horizontal="center" vertical="center"/>
    </xf>
    <xf numFmtId="0" fontId="62" fillId="9" borderId="6" xfId="0" applyFont="1" applyFill="1" applyBorder="1" applyAlignment="1">
      <alignment vertical="center"/>
    </xf>
    <xf numFmtId="9" fontId="2" fillId="0" borderId="0" xfId="0" applyNumberFormat="1" applyFont="1" applyAlignment="1" applyProtection="1">
      <alignment vertical="center"/>
    </xf>
    <xf numFmtId="0" fontId="4" fillId="0" borderId="0" xfId="0" applyFont="1" applyFill="1" applyBorder="1" applyProtection="1"/>
    <xf numFmtId="2" fontId="4" fillId="0" borderId="0" xfId="1" applyNumberFormat="1" applyFont="1" applyFill="1" applyBorder="1" applyAlignment="1" applyProtection="1">
      <alignment horizontal="right" vertical="center"/>
    </xf>
    <xf numFmtId="2" fontId="4" fillId="0" borderId="0" xfId="1" applyNumberFormat="1" applyFont="1" applyFill="1" applyBorder="1" applyAlignment="1" applyProtection="1">
      <alignment vertical="center"/>
    </xf>
    <xf numFmtId="0" fontId="7" fillId="0" borderId="0" xfId="0" applyFont="1" applyFill="1" applyBorder="1" applyProtection="1"/>
    <xf numFmtId="0" fontId="4" fillId="0" borderId="6" xfId="0" applyFont="1" applyFill="1" applyBorder="1" applyAlignment="1" applyProtection="1">
      <alignment horizontal="center" vertical="center"/>
    </xf>
    <xf numFmtId="0" fontId="11" fillId="9" borderId="6" xfId="0" applyFont="1" applyFill="1" applyBorder="1" applyAlignment="1" applyProtection="1">
      <alignment horizontal="center" vertical="center"/>
    </xf>
    <xf numFmtId="0" fontId="62" fillId="9" borderId="6" xfId="0" applyFont="1" applyFill="1" applyBorder="1" applyAlignment="1" applyProtection="1">
      <alignment vertical="center"/>
    </xf>
    <xf numFmtId="0" fontId="0" fillId="9" borderId="6" xfId="0" applyFill="1" applyBorder="1" applyProtection="1"/>
    <xf numFmtId="0" fontId="4" fillId="9" borderId="6" xfId="1" applyFont="1" applyFill="1" applyBorder="1" applyAlignment="1" applyProtection="1">
      <alignment vertical="center" wrapText="1"/>
    </xf>
    <xf numFmtId="0" fontId="0" fillId="9" borderId="6" xfId="0" applyFill="1" applyBorder="1" applyAlignment="1" applyProtection="1">
      <alignment wrapText="1"/>
    </xf>
    <xf numFmtId="0" fontId="0" fillId="9" borderId="6" xfId="0" applyFill="1" applyBorder="1" applyAlignment="1" applyProtection="1">
      <alignment horizontal="center" vertical="center"/>
    </xf>
    <xf numFmtId="0" fontId="2" fillId="10" borderId="6" xfId="0" applyFont="1" applyFill="1" applyBorder="1" applyAlignment="1" applyProtection="1">
      <alignment horizontal="center" vertical="center"/>
    </xf>
    <xf numFmtId="0" fontId="4" fillId="0" borderId="0" xfId="0" applyFont="1" applyFill="1" applyProtection="1"/>
    <xf numFmtId="4" fontId="42" fillId="0" borderId="0" xfId="108" applyNumberFormat="1" applyFont="1" applyFill="1" applyBorder="1" applyAlignment="1" applyProtection="1">
      <alignment vertical="top"/>
      <protection hidden="1"/>
    </xf>
    <xf numFmtId="0" fontId="1" fillId="0" borderId="0" xfId="1" applyFont="1" applyFill="1" applyAlignment="1" applyProtection="1">
      <alignment horizontal="left" vertical="center"/>
    </xf>
    <xf numFmtId="0" fontId="78" fillId="0" borderId="0" xfId="0" applyNumberFormat="1" applyFont="1" applyFill="1" applyBorder="1" applyAlignment="1" applyProtection="1">
      <alignment horizontal="left" vertical="center" wrapText="1"/>
    </xf>
    <xf numFmtId="0" fontId="78" fillId="0" borderId="0" xfId="0" applyNumberFormat="1" applyFont="1" applyFill="1" applyBorder="1" applyAlignment="1" applyProtection="1">
      <alignment horizontal="center" vertical="center" wrapText="1"/>
    </xf>
    <xf numFmtId="0" fontId="78" fillId="0" borderId="0" xfId="1" applyFont="1" applyFill="1" applyAlignment="1" applyProtection="1">
      <alignment vertical="center" wrapText="1"/>
    </xf>
    <xf numFmtId="0" fontId="34" fillId="0" borderId="0" xfId="0" applyNumberFormat="1" applyFont="1" applyFill="1" applyBorder="1" applyAlignment="1" applyProtection="1">
      <alignment vertical="center" wrapText="1"/>
    </xf>
    <xf numFmtId="0" fontId="78" fillId="0" borderId="0" xfId="1" applyFont="1" applyFill="1" applyAlignment="1" applyProtection="1">
      <alignment horizontal="left" vertical="center" wrapText="1"/>
    </xf>
    <xf numFmtId="0" fontId="80" fillId="0" borderId="0" xfId="0" applyNumberFormat="1" applyFont="1" applyFill="1" applyBorder="1" applyAlignment="1" applyProtection="1">
      <alignment vertical="center" wrapText="1"/>
    </xf>
    <xf numFmtId="0" fontId="34" fillId="0" borderId="0" xfId="0" applyFont="1" applyFill="1" applyBorder="1" applyAlignment="1" applyProtection="1">
      <alignment vertical="top" wrapText="1"/>
    </xf>
    <xf numFmtId="176" fontId="34" fillId="0" borderId="0" xfId="0" applyNumberFormat="1" applyFont="1" applyFill="1" applyBorder="1" applyAlignment="1" applyProtection="1">
      <alignment horizontal="justify" vertical="top" wrapText="1"/>
    </xf>
    <xf numFmtId="0" fontId="81" fillId="0" borderId="0" xfId="0" applyNumberFormat="1" applyFont="1" applyFill="1" applyBorder="1" applyAlignment="1" applyProtection="1">
      <alignment vertical="center" wrapText="1"/>
    </xf>
    <xf numFmtId="0" fontId="78" fillId="0" borderId="0" xfId="0" applyNumberFormat="1" applyFont="1" applyFill="1" applyBorder="1" applyAlignment="1" applyProtection="1">
      <alignment horizontal="left" vertical="center" indent="1"/>
    </xf>
    <xf numFmtId="0" fontId="78" fillId="0" borderId="0" xfId="1" applyFont="1" applyBorder="1" applyAlignment="1" applyProtection="1">
      <alignment horizontal="left" vertical="center" indent="1"/>
    </xf>
    <xf numFmtId="0" fontId="34" fillId="11" borderId="6" xfId="0" applyNumberFormat="1" applyFont="1" applyFill="1" applyBorder="1" applyAlignment="1" applyProtection="1">
      <alignment horizontal="center" vertical="center" wrapText="1"/>
    </xf>
    <xf numFmtId="0" fontId="34" fillId="0" borderId="0" xfId="0" applyFont="1" applyAlignment="1" applyProtection="1">
      <alignment horizontal="right" vertical="top"/>
    </xf>
    <xf numFmtId="0" fontId="7"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xf>
    <xf numFmtId="0" fontId="7" fillId="0" borderId="6"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0" fillId="0" borderId="0" xfId="0" applyFont="1" applyProtection="1"/>
    <xf numFmtId="0" fontId="0" fillId="0" borderId="0" xfId="0" applyFont="1" applyAlignment="1" applyProtection="1">
      <alignment vertical="center"/>
    </xf>
    <xf numFmtId="0" fontId="1" fillId="0" borderId="0" xfId="2" applyNumberFormat="1" applyFont="1" applyFill="1" applyBorder="1" applyAlignment="1" applyProtection="1">
      <alignment vertical="center" wrapText="1"/>
    </xf>
    <xf numFmtId="0" fontId="4" fillId="0" borderId="0" xfId="1" applyFont="1" applyBorder="1" applyAlignment="1" applyProtection="1">
      <alignment horizontal="center" vertical="center"/>
    </xf>
    <xf numFmtId="0" fontId="0" fillId="0" borderId="0" xfId="0" applyBorder="1" applyAlignment="1">
      <alignment horizontal="center" vertical="center"/>
    </xf>
    <xf numFmtId="0" fontId="0" fillId="0" borderId="0" xfId="0" applyBorder="1" applyAlignment="1" applyProtection="1">
      <alignment horizontal="center" vertical="center"/>
    </xf>
    <xf numFmtId="0" fontId="4" fillId="0" borderId="0" xfId="0" applyFont="1" applyFill="1" applyBorder="1" applyAlignment="1" applyProtection="1">
      <alignment horizontal="center" vertical="center"/>
    </xf>
    <xf numFmtId="0" fontId="0" fillId="0" borderId="0" xfId="0" applyAlignment="1" applyProtection="1">
      <alignment horizontal="center" vertical="center"/>
    </xf>
    <xf numFmtId="4" fontId="4" fillId="0" borderId="34" xfId="108" applyNumberFormat="1" applyFont="1" applyFill="1" applyBorder="1" applyAlignment="1" applyProtection="1">
      <alignment horizontal="right" vertical="center" wrapText="1"/>
      <protection hidden="1"/>
    </xf>
    <xf numFmtId="4" fontId="5" fillId="0" borderId="0" xfId="0" applyNumberFormat="1" applyFont="1" applyAlignment="1" applyProtection="1">
      <alignment vertical="center"/>
      <protection locked="0"/>
    </xf>
    <xf numFmtId="0" fontId="1" fillId="11" borderId="6" xfId="114"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xf>
    <xf numFmtId="0" fontId="2" fillId="0" borderId="0" xfId="114" applyFont="1" applyFill="1" applyBorder="1" applyAlignment="1" applyProtection="1">
      <alignment horizontal="left" vertical="top" wrapText="1"/>
    </xf>
    <xf numFmtId="0" fontId="64" fillId="0" borderId="0" xfId="0" applyFont="1" applyAlignment="1" applyProtection="1">
      <alignment horizontal="center" vertical="center"/>
    </xf>
    <xf numFmtId="0" fontId="82" fillId="0" borderId="0" xfId="0" applyFont="1" applyFill="1" applyProtection="1"/>
    <xf numFmtId="0" fontId="82" fillId="0" borderId="0" xfId="0" applyFont="1" applyProtection="1"/>
    <xf numFmtId="0" fontId="64" fillId="0" borderId="0" xfId="0" applyFont="1" applyProtection="1"/>
    <xf numFmtId="0" fontId="0" fillId="0" borderId="0" xfId="0" applyAlignment="1" applyProtection="1">
      <alignment horizontal="left"/>
    </xf>
    <xf numFmtId="0" fontId="0" fillId="0" borderId="0" xfId="0" applyAlignment="1" applyProtection="1">
      <alignment wrapText="1"/>
    </xf>
    <xf numFmtId="0" fontId="79" fillId="0" borderId="0" xfId="0" applyFont="1" applyFill="1" applyAlignment="1" applyProtection="1">
      <alignment wrapText="1"/>
    </xf>
    <xf numFmtId="0" fontId="79" fillId="0" borderId="0" xfId="0" applyFont="1" applyAlignment="1" applyProtection="1">
      <alignment wrapText="1"/>
    </xf>
    <xf numFmtId="0" fontId="0" fillId="0" borderId="0" xfId="0" applyAlignment="1" applyProtection="1">
      <alignment vertical="center"/>
    </xf>
    <xf numFmtId="9" fontId="0" fillId="0" borderId="0" xfId="0" applyNumberFormat="1" applyProtection="1"/>
    <xf numFmtId="0" fontId="2" fillId="0" borderId="1" xfId="0" applyNumberFormat="1" applyFont="1" applyFill="1" applyBorder="1" applyAlignment="1" applyProtection="1">
      <alignment horizontal="left" vertical="center" wrapText="1"/>
    </xf>
    <xf numFmtId="0" fontId="78" fillId="0" borderId="1" xfId="0" applyNumberFormat="1" applyFont="1" applyFill="1" applyBorder="1" applyAlignment="1" applyProtection="1">
      <alignment horizontal="left" vertical="center" wrapText="1"/>
    </xf>
    <xf numFmtId="0" fontId="65" fillId="11" borderId="6" xfId="0" applyFont="1" applyFill="1" applyBorder="1" applyAlignment="1" applyProtection="1">
      <alignment horizontal="center" vertical="center" wrapText="1"/>
    </xf>
    <xf numFmtId="0" fontId="82" fillId="0" borderId="0" xfId="0" applyFont="1" applyFill="1" applyAlignment="1" applyProtection="1">
      <alignment vertical="top"/>
    </xf>
    <xf numFmtId="0" fontId="2" fillId="0" borderId="0" xfId="0" applyFont="1" applyProtection="1"/>
    <xf numFmtId="0" fontId="5" fillId="0" borderId="0" xfId="0" applyFont="1" applyBorder="1" applyProtection="1"/>
    <xf numFmtId="0" fontId="5" fillId="0" borderId="0" xfId="0" applyFont="1" applyProtection="1"/>
    <xf numFmtId="0" fontId="62" fillId="0" borderId="0" xfId="0" applyFont="1" applyAlignment="1" applyProtection="1">
      <alignment vertical="center"/>
    </xf>
    <xf numFmtId="0" fontId="3" fillId="0" borderId="0" xfId="0" applyFont="1" applyBorder="1" applyAlignment="1" applyProtection="1">
      <alignment vertical="center"/>
    </xf>
    <xf numFmtId="0" fontId="3" fillId="0" borderId="0" xfId="0" applyFont="1" applyAlignment="1" applyProtection="1">
      <alignment vertical="center"/>
    </xf>
    <xf numFmtId="0" fontId="1" fillId="0" borderId="0" xfId="0" applyFont="1" applyAlignment="1" applyProtection="1">
      <alignment vertical="center"/>
    </xf>
    <xf numFmtId="0" fontId="5" fillId="0" borderId="0" xfId="0" applyFont="1" applyBorder="1" applyAlignment="1" applyProtection="1">
      <alignment vertical="top"/>
    </xf>
    <xf numFmtId="0" fontId="2" fillId="0" borderId="0" xfId="0" applyFont="1" applyAlignment="1" applyProtection="1">
      <alignment vertical="top"/>
    </xf>
    <xf numFmtId="4" fontId="65" fillId="10" borderId="6" xfId="0" applyNumberFormat="1" applyFont="1" applyFill="1" applyBorder="1" applyAlignment="1" applyProtection="1">
      <alignment horizontal="center" vertical="center" wrapText="1"/>
    </xf>
    <xf numFmtId="0" fontId="2" fillId="0" borderId="0" xfId="2" applyNumberFormat="1" applyFont="1" applyFill="1" applyBorder="1" applyAlignment="1" applyProtection="1">
      <alignment horizontal="center" vertical="top" wrapText="1"/>
    </xf>
    <xf numFmtId="0" fontId="74" fillId="0" borderId="0" xfId="0" applyFont="1" applyAlignment="1" applyProtection="1">
      <alignment horizontal="left" vertical="top" wrapText="1"/>
    </xf>
    <xf numFmtId="0" fontId="0" fillId="0" borderId="0" xfId="0" applyAlignment="1" applyProtection="1">
      <alignment vertical="top" wrapText="1"/>
    </xf>
    <xf numFmtId="0" fontId="2" fillId="0" borderId="0" xfId="2" applyNumberFormat="1" applyFont="1" applyFill="1" applyBorder="1" applyAlignment="1" applyProtection="1">
      <alignment horizontal="center" vertical="top"/>
    </xf>
    <xf numFmtId="0" fontId="74" fillId="0" borderId="0" xfId="0" applyFont="1" applyAlignment="1" applyProtection="1">
      <alignment horizontal="left" wrapText="1"/>
    </xf>
    <xf numFmtId="165" fontId="1" fillId="10" borderId="6" xfId="2" applyNumberFormat="1" applyFont="1" applyFill="1" applyBorder="1" applyAlignment="1" applyProtection="1">
      <alignment horizontal="center" vertical="center" wrapText="1"/>
    </xf>
    <xf numFmtId="165" fontId="2" fillId="0" borderId="0" xfId="2" applyNumberFormat="1" applyFont="1" applyFill="1" applyBorder="1" applyAlignment="1" applyProtection="1">
      <alignment vertical="top"/>
    </xf>
    <xf numFmtId="43" fontId="2" fillId="0" borderId="0" xfId="0" applyNumberFormat="1" applyFont="1" applyAlignment="1" applyProtection="1">
      <alignment vertical="center"/>
    </xf>
    <xf numFmtId="43" fontId="5" fillId="0" borderId="0" xfId="0" applyNumberFormat="1" applyFont="1" applyBorder="1" applyAlignment="1" applyProtection="1">
      <alignment vertical="center"/>
    </xf>
    <xf numFmtId="0" fontId="9" fillId="0" borderId="6" xfId="7" applyFont="1" applyBorder="1" applyAlignment="1" applyProtection="1">
      <alignment horizontal="center" vertical="center"/>
      <protection hidden="1"/>
    </xf>
    <xf numFmtId="0" fontId="26" fillId="0" borderId="20" xfId="7" applyFont="1" applyBorder="1" applyAlignment="1" applyProtection="1">
      <alignment horizontal="right" vertical="center"/>
      <protection hidden="1"/>
    </xf>
    <xf numFmtId="0" fontId="26" fillId="0" borderId="0" xfId="7" applyFont="1" applyBorder="1" applyAlignment="1" applyProtection="1">
      <alignment horizontal="right" vertical="center"/>
      <protection hidden="1"/>
    </xf>
    <xf numFmtId="0" fontId="29" fillId="0" borderId="6" xfId="7" applyFont="1" applyBorder="1" applyAlignment="1" applyProtection="1">
      <alignment horizontal="center" vertical="center"/>
      <protection hidden="1"/>
    </xf>
    <xf numFmtId="0" fontId="28" fillId="0" borderId="22" xfId="7" applyFont="1" applyBorder="1" applyAlignment="1" applyProtection="1">
      <alignment horizontal="right" vertical="center"/>
      <protection hidden="1"/>
    </xf>
    <xf numFmtId="0" fontId="28" fillId="0" borderId="1" xfId="7" applyFont="1" applyBorder="1" applyAlignment="1" applyProtection="1">
      <alignment horizontal="right" vertical="center"/>
      <protection hidden="1"/>
    </xf>
    <xf numFmtId="0" fontId="1" fillId="0" borderId="10" xfId="7" applyFont="1" applyFill="1" applyBorder="1" applyAlignment="1" applyProtection="1">
      <alignment horizontal="center" vertical="center"/>
      <protection hidden="1"/>
    </xf>
    <xf numFmtId="0" fontId="1" fillId="0" borderId="9" xfId="7" applyFont="1" applyFill="1" applyBorder="1" applyAlignment="1" applyProtection="1">
      <alignment horizontal="center" vertical="center"/>
      <protection hidden="1"/>
    </xf>
    <xf numFmtId="0" fontId="1" fillId="0" borderId="11" xfId="7" applyFont="1" applyFill="1" applyBorder="1" applyAlignment="1" applyProtection="1">
      <alignment horizontal="center" vertical="center"/>
      <protection hidden="1"/>
    </xf>
    <xf numFmtId="0" fontId="22" fillId="0" borderId="12" xfId="7" applyFont="1" applyBorder="1" applyAlignment="1" applyProtection="1">
      <alignment horizontal="center" vertical="center" textRotation="180"/>
      <protection hidden="1"/>
    </xf>
    <xf numFmtId="0" fontId="22" fillId="0" borderId="16" xfId="7" applyFont="1" applyBorder="1" applyAlignment="1" applyProtection="1">
      <alignment horizontal="center" vertical="center" textRotation="180"/>
      <protection hidden="1"/>
    </xf>
    <xf numFmtId="0" fontId="22" fillId="0" borderId="26" xfId="7" applyFont="1" applyBorder="1" applyAlignment="1" applyProtection="1">
      <alignment horizontal="center" vertical="center" textRotation="180"/>
      <protection hidden="1"/>
    </xf>
    <xf numFmtId="0" fontId="23" fillId="0" borderId="13" xfId="7" applyFont="1" applyBorder="1" applyAlignment="1" applyProtection="1">
      <alignment horizontal="left" vertical="center" wrapText="1"/>
      <protection hidden="1"/>
    </xf>
    <xf numFmtId="0" fontId="23" fillId="0" borderId="14" xfId="7" applyFont="1" applyBorder="1" applyAlignment="1" applyProtection="1">
      <alignment horizontal="left" vertical="center" wrapText="1"/>
      <protection hidden="1"/>
    </xf>
    <xf numFmtId="0" fontId="23" fillId="0" borderId="15" xfId="7" applyFont="1" applyBorder="1" applyAlignment="1" applyProtection="1">
      <alignment horizontal="left" vertical="center" wrapText="1"/>
      <protection hidden="1"/>
    </xf>
    <xf numFmtId="0" fontId="22" fillId="0" borderId="12" xfId="7" applyFont="1" applyBorder="1" applyAlignment="1" applyProtection="1">
      <alignment horizontal="center" vertical="center" textRotation="90"/>
      <protection hidden="1"/>
    </xf>
    <xf numFmtId="0" fontId="22" fillId="0" borderId="16" xfId="7" applyFont="1" applyBorder="1" applyAlignment="1" applyProtection="1">
      <alignment horizontal="center" vertical="center" textRotation="90"/>
      <protection hidden="1"/>
    </xf>
    <xf numFmtId="0" fontId="22" fillId="0" borderId="26" xfId="7" applyFont="1" applyBorder="1" applyAlignment="1" applyProtection="1">
      <alignment horizontal="center" vertical="center" textRotation="90"/>
      <protection hidden="1"/>
    </xf>
    <xf numFmtId="0" fontId="24" fillId="0" borderId="17" xfId="7" applyFont="1" applyBorder="1" applyAlignment="1" applyProtection="1">
      <alignment horizontal="center" vertical="center"/>
      <protection hidden="1"/>
    </xf>
    <xf numFmtId="0" fontId="24" fillId="0" borderId="18" xfId="7" applyFont="1" applyBorder="1" applyAlignment="1" applyProtection="1">
      <alignment horizontal="center" vertical="center"/>
      <protection hidden="1"/>
    </xf>
    <xf numFmtId="0" fontId="24" fillId="0" borderId="19" xfId="7" applyFont="1" applyBorder="1" applyAlignment="1" applyProtection="1">
      <alignment horizontal="center" vertical="center"/>
      <protection hidden="1"/>
    </xf>
    <xf numFmtId="0" fontId="25" fillId="0" borderId="18" xfId="7" applyFont="1" applyBorder="1" applyAlignment="1" applyProtection="1">
      <alignment horizontal="justify" vertical="center"/>
      <protection hidden="1"/>
    </xf>
    <xf numFmtId="0" fontId="25" fillId="0" borderId="19" xfId="7" applyFont="1" applyBorder="1" applyAlignment="1" applyProtection="1">
      <alignment horizontal="justify" vertical="center"/>
      <protection hidden="1"/>
    </xf>
    <xf numFmtId="0" fontId="6" fillId="0" borderId="20" xfId="7" applyBorder="1"/>
    <xf numFmtId="0" fontId="6" fillId="0" borderId="0" xfId="7" applyBorder="1"/>
    <xf numFmtId="0" fontId="6" fillId="0" borderId="21" xfId="7" applyBorder="1"/>
    <xf numFmtId="0" fontId="26" fillId="0" borderId="24" xfId="7" applyFont="1" applyBorder="1" applyAlignment="1" applyProtection="1">
      <alignment horizontal="right" vertical="center"/>
      <protection hidden="1"/>
    </xf>
    <xf numFmtId="0" fontId="26" fillId="0" borderId="25" xfId="7" applyFont="1" applyBorder="1" applyAlignment="1" applyProtection="1">
      <alignment horizontal="right" vertical="center"/>
      <protection hidden="1"/>
    </xf>
    <xf numFmtId="0" fontId="28" fillId="0" borderId="20" xfId="7" applyFont="1" applyBorder="1" applyAlignment="1" applyProtection="1">
      <alignment horizontal="right" vertical="center"/>
      <protection hidden="1"/>
    </xf>
    <xf numFmtId="0" fontId="28" fillId="0" borderId="0" xfId="7" applyFont="1" applyBorder="1" applyAlignment="1" applyProtection="1">
      <alignment horizontal="right" vertical="center"/>
      <protection hidden="1"/>
    </xf>
    <xf numFmtId="0" fontId="25" fillId="0" borderId="0" xfId="9" applyFont="1" applyAlignment="1" applyProtection="1">
      <alignment horizontal="left" vertical="top"/>
      <protection hidden="1"/>
    </xf>
    <xf numFmtId="0" fontId="30" fillId="2" borderId="0" xfId="9" applyFont="1" applyFill="1" applyAlignment="1" applyProtection="1">
      <alignment horizontal="center" vertical="top" wrapText="1"/>
      <protection hidden="1"/>
    </xf>
    <xf numFmtId="0" fontId="34" fillId="0" borderId="0" xfId="9" applyFont="1" applyBorder="1" applyAlignment="1" applyProtection="1">
      <alignment horizontal="center" vertical="top"/>
      <protection hidden="1"/>
    </xf>
    <xf numFmtId="0" fontId="34" fillId="0" borderId="27" xfId="9" applyFont="1" applyBorder="1" applyAlignment="1" applyProtection="1">
      <alignment horizontal="center" vertical="top"/>
      <protection hidden="1"/>
    </xf>
    <xf numFmtId="0" fontId="25" fillId="0" borderId="18" xfId="9" applyFont="1" applyBorder="1" applyAlignment="1" applyProtection="1">
      <alignment horizontal="center" vertical="center"/>
      <protection hidden="1"/>
    </xf>
    <xf numFmtId="0" fontId="37" fillId="3" borderId="13" xfId="107" applyFont="1" applyFill="1" applyBorder="1" applyAlignment="1" applyProtection="1">
      <alignment horizontal="left" vertical="center"/>
      <protection locked="0"/>
    </xf>
    <xf numFmtId="0" fontId="37" fillId="3" borderId="14" xfId="107" applyFont="1" applyFill="1" applyBorder="1" applyAlignment="1" applyProtection="1">
      <alignment horizontal="left" vertical="center"/>
      <protection locked="0"/>
    </xf>
    <xf numFmtId="0" fontId="37" fillId="3" borderId="15" xfId="107" applyFont="1" applyFill="1" applyBorder="1" applyAlignment="1" applyProtection="1">
      <alignment horizontal="left" vertical="center"/>
      <protection locked="0"/>
    </xf>
    <xf numFmtId="0" fontId="35" fillId="0" borderId="1" xfId="107" applyFont="1" applyBorder="1" applyAlignment="1" applyProtection="1">
      <alignment horizontal="center" vertical="center" wrapText="1"/>
      <protection hidden="1"/>
    </xf>
    <xf numFmtId="0" fontId="7" fillId="0" borderId="0" xfId="107" applyFont="1" applyBorder="1" applyAlignment="1" applyProtection="1">
      <alignment horizontal="center" vertical="center"/>
      <protection hidden="1"/>
    </xf>
    <xf numFmtId="0" fontId="8" fillId="2" borderId="0" xfId="107" applyFont="1" applyFill="1" applyBorder="1" applyAlignment="1" applyProtection="1">
      <alignment horizontal="center" vertical="center"/>
      <protection hidden="1"/>
    </xf>
    <xf numFmtId="0" fontId="4" fillId="3" borderId="10" xfId="107" applyFont="1" applyFill="1" applyBorder="1" applyAlignment="1" applyProtection="1">
      <alignment horizontal="center" vertical="center" wrapText="1"/>
      <protection locked="0"/>
    </xf>
    <xf numFmtId="0" fontId="4" fillId="3" borderId="9" xfId="107" applyFont="1" applyFill="1" applyBorder="1" applyAlignment="1" applyProtection="1">
      <alignment horizontal="center" vertical="center" wrapText="1"/>
      <protection locked="0"/>
    </xf>
    <xf numFmtId="0" fontId="4" fillId="3" borderId="11" xfId="107" applyFont="1" applyFill="1" applyBorder="1" applyAlignment="1" applyProtection="1">
      <alignment horizontal="center" vertical="center" wrapText="1"/>
      <protection locked="0"/>
    </xf>
    <xf numFmtId="0" fontId="0" fillId="3" borderId="13" xfId="107" applyFont="1" applyFill="1" applyBorder="1" applyAlignment="1" applyProtection="1">
      <alignment horizontal="left" vertical="center"/>
      <protection locked="0"/>
    </xf>
    <xf numFmtId="0" fontId="4" fillId="3" borderId="14" xfId="107" applyFont="1" applyFill="1" applyBorder="1" applyAlignment="1" applyProtection="1">
      <alignment horizontal="left" vertical="center"/>
      <protection locked="0"/>
    </xf>
    <xf numFmtId="0" fontId="4" fillId="3" borderId="15" xfId="107" applyFont="1" applyFill="1" applyBorder="1" applyAlignment="1" applyProtection="1">
      <alignment horizontal="left" vertical="center"/>
      <protection locked="0"/>
    </xf>
    <xf numFmtId="0" fontId="1"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wrapText="1"/>
    </xf>
    <xf numFmtId="0" fontId="3" fillId="2" borderId="0" xfId="0" applyFont="1" applyFill="1" applyAlignment="1" applyProtection="1">
      <alignment horizontal="center" vertical="center"/>
    </xf>
    <xf numFmtId="2" fontId="1" fillId="11" borderId="10" xfId="0" applyNumberFormat="1" applyFont="1" applyFill="1" applyBorder="1" applyAlignment="1" applyProtection="1">
      <alignment horizontal="left" vertical="center" wrapText="1"/>
    </xf>
    <xf numFmtId="2" fontId="1" fillId="11" borderId="11" xfId="0" applyNumberFormat="1" applyFont="1" applyFill="1" applyBorder="1" applyAlignment="1" applyProtection="1">
      <alignment horizontal="left" vertical="center" wrapText="1"/>
    </xf>
    <xf numFmtId="176" fontId="1" fillId="0" borderId="0" xfId="0" applyNumberFormat="1" applyFont="1" applyFill="1" applyBorder="1" applyAlignment="1" applyProtection="1">
      <alignment horizontal="left" vertical="top"/>
    </xf>
    <xf numFmtId="0" fontId="65" fillId="0" borderId="0" xfId="0" applyFont="1" applyAlignment="1" applyProtection="1">
      <alignment horizontal="left" vertical="top"/>
    </xf>
    <xf numFmtId="0" fontId="1" fillId="0" borderId="0" xfId="0" applyNumberFormat="1" applyFont="1" applyFill="1" applyBorder="1" applyAlignment="1" applyProtection="1">
      <alignment horizontal="justify" vertical="center" wrapText="1"/>
    </xf>
    <xf numFmtId="0" fontId="2" fillId="0" borderId="0" xfId="0" applyNumberFormat="1" applyFont="1" applyAlignment="1" applyProtection="1">
      <alignment horizontal="left" vertical="center" wrapText="1"/>
    </xf>
    <xf numFmtId="0" fontId="1" fillId="11" borderId="6" xfId="114" applyNumberFormat="1" applyFont="1" applyFill="1" applyBorder="1" applyAlignment="1" applyProtection="1">
      <alignment horizontal="center" vertical="center" wrapText="1"/>
    </xf>
    <xf numFmtId="0" fontId="57" fillId="0" borderId="0" xfId="114" applyNumberFormat="1" applyFont="1" applyFill="1" applyBorder="1" applyAlignment="1" applyProtection="1">
      <alignment horizontal="center" vertical="center"/>
    </xf>
    <xf numFmtId="0" fontId="2" fillId="0" borderId="0" xfId="0" applyFont="1" applyFill="1" applyAlignment="1" applyProtection="1">
      <alignment horizontal="justify" vertical="top" wrapText="1"/>
    </xf>
    <xf numFmtId="0" fontId="5" fillId="0" borderId="0" xfId="0" applyFont="1" applyBorder="1" applyAlignment="1" applyProtection="1">
      <alignment horizontal="center" vertical="center"/>
    </xf>
    <xf numFmtId="0" fontId="1" fillId="0" borderId="0" xfId="2" applyNumberFormat="1" applyFont="1" applyFill="1" applyBorder="1" applyAlignment="1" applyProtection="1">
      <alignment horizontal="justify" vertical="center" wrapText="1"/>
    </xf>
    <xf numFmtId="0" fontId="2" fillId="8" borderId="25" xfId="114" applyFont="1" applyFill="1" applyBorder="1" applyAlignment="1" applyProtection="1">
      <alignment horizontal="left" vertical="top" wrapText="1"/>
    </xf>
    <xf numFmtId="0" fontId="2" fillId="0" borderId="0" xfId="114" applyFont="1" applyFill="1" applyBorder="1" applyAlignment="1" applyProtection="1">
      <alignment horizontal="left" vertical="top" wrapText="1"/>
    </xf>
    <xf numFmtId="0" fontId="1" fillId="0" borderId="0" xfId="1" applyFont="1" applyFill="1" applyAlignment="1" applyProtection="1">
      <alignment horizontal="left" vertical="center"/>
      <protection hidden="1"/>
    </xf>
    <xf numFmtId="0" fontId="1" fillId="0" borderId="0" xfId="0" applyNumberFormat="1" applyFont="1" applyFill="1" applyBorder="1" applyAlignment="1" applyProtection="1">
      <alignment horizontal="center" vertical="top" wrapText="1"/>
    </xf>
    <xf numFmtId="165" fontId="1" fillId="0" borderId="0" xfId="1" applyNumberFormat="1" applyFont="1" applyFill="1" applyAlignment="1" applyProtection="1">
      <alignment horizontal="left" vertical="center"/>
      <protection hidden="1"/>
    </xf>
    <xf numFmtId="0" fontId="1" fillId="0" borderId="0" xfId="2" applyNumberFormat="1" applyFont="1" applyFill="1" applyBorder="1" applyAlignment="1" applyProtection="1">
      <alignment horizontal="left" vertical="center" wrapText="1"/>
    </xf>
    <xf numFmtId="0" fontId="3" fillId="0" borderId="0" xfId="0" applyFont="1" applyBorder="1" applyAlignment="1" applyProtection="1">
      <alignment horizontal="center" vertical="center"/>
    </xf>
    <xf numFmtId="0" fontId="58" fillId="0" borderId="25" xfId="0" quotePrefix="1" applyFont="1" applyFill="1" applyBorder="1" applyAlignment="1" applyProtection="1">
      <alignment horizontal="center" vertical="top" wrapText="1"/>
    </xf>
    <xf numFmtId="0" fontId="2" fillId="0" borderId="0" xfId="0" quotePrefix="1" applyFont="1" applyFill="1" applyBorder="1" applyAlignment="1" applyProtection="1">
      <alignment horizontal="left" vertical="top" wrapText="1"/>
    </xf>
    <xf numFmtId="0" fontId="1" fillId="0" borderId="0" xfId="2" applyNumberFormat="1" applyFont="1" applyFill="1" applyBorder="1" applyAlignment="1" applyProtection="1">
      <alignment horizontal="left" vertical="top"/>
    </xf>
    <xf numFmtId="176" fontId="7" fillId="0" borderId="0" xfId="0" applyNumberFormat="1" applyFont="1" applyFill="1" applyBorder="1" applyAlignment="1" applyProtection="1">
      <alignment horizontal="left" vertical="top"/>
    </xf>
    <xf numFmtId="0" fontId="27" fillId="0" borderId="0" xfId="5" applyNumberFormat="1" applyFont="1" applyFill="1" applyBorder="1" applyAlignment="1" applyProtection="1">
      <alignment horizontal="left" vertical="top"/>
    </xf>
    <xf numFmtId="165" fontId="1" fillId="0" borderId="0" xfId="1" applyNumberFormat="1" applyFont="1" applyFill="1" applyAlignment="1" applyProtection="1">
      <alignment horizontal="left" vertical="center"/>
    </xf>
    <xf numFmtId="0" fontId="27" fillId="13" borderId="10" xfId="5" applyNumberFormat="1" applyFont="1" applyFill="1" applyBorder="1" applyAlignment="1" applyProtection="1">
      <alignment horizontal="center" vertical="center"/>
    </xf>
    <xf numFmtId="0" fontId="27" fillId="13" borderId="9" xfId="5" applyNumberFormat="1" applyFont="1" applyFill="1" applyBorder="1" applyAlignment="1" applyProtection="1">
      <alignment horizontal="center" vertical="center"/>
    </xf>
    <xf numFmtId="0" fontId="27" fillId="13" borderId="11" xfId="5"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wrapText="1"/>
      <protection hidden="1"/>
    </xf>
    <xf numFmtId="0" fontId="8" fillId="2" borderId="0" xfId="0" applyFont="1" applyFill="1" applyAlignment="1" applyProtection="1">
      <alignment horizontal="center" vertical="center"/>
      <protection hidden="1"/>
    </xf>
    <xf numFmtId="0" fontId="7" fillId="0" borderId="0" xfId="2" applyNumberFormat="1" applyFont="1" applyFill="1" applyBorder="1" applyAlignment="1" applyProtection="1">
      <alignment horizontal="justify" vertical="center" wrapText="1"/>
    </xf>
    <xf numFmtId="0" fontId="67" fillId="8" borderId="6" xfId="5" applyNumberFormat="1" applyFont="1" applyFill="1" applyBorder="1" applyAlignment="1" applyProtection="1">
      <alignment horizontal="center" vertical="center"/>
    </xf>
    <xf numFmtId="0" fontId="4" fillId="0" borderId="0" xfId="7" applyFont="1" applyFill="1" applyAlignment="1" applyProtection="1">
      <alignment horizontal="left" vertical="top"/>
      <protection hidden="1"/>
    </xf>
    <xf numFmtId="0" fontId="7" fillId="0" borderId="0" xfId="7" applyFont="1" applyBorder="1" applyAlignment="1" applyProtection="1">
      <alignment horizontal="center" vertical="top" wrapText="1"/>
      <protection hidden="1"/>
    </xf>
    <xf numFmtId="0" fontId="8" fillId="2" borderId="0" xfId="7" applyFont="1" applyFill="1" applyAlignment="1" applyProtection="1">
      <alignment horizontal="center" vertical="center"/>
      <protection hidden="1"/>
    </xf>
    <xf numFmtId="0" fontId="7" fillId="0" borderId="0" xfId="2" applyNumberFormat="1" applyFont="1" applyFill="1" applyBorder="1" applyAlignment="1" applyProtection="1">
      <alignment horizontal="left" vertical="center"/>
    </xf>
    <xf numFmtId="0" fontId="7" fillId="0" borderId="10" xfId="7" applyFont="1" applyBorder="1" applyAlignment="1" applyProtection="1">
      <alignment horizontal="left" vertical="center" wrapText="1"/>
      <protection hidden="1"/>
    </xf>
    <xf numFmtId="0" fontId="7" fillId="0" borderId="11" xfId="7" applyFont="1" applyBorder="1" applyAlignment="1" applyProtection="1">
      <alignment horizontal="left" vertical="center" wrapText="1"/>
      <protection hidden="1"/>
    </xf>
    <xf numFmtId="0" fontId="7" fillId="0" borderId="10" xfId="7" applyFont="1" applyBorder="1" applyAlignment="1" applyProtection="1">
      <alignment horizontal="center" vertical="center" wrapText="1"/>
      <protection hidden="1"/>
    </xf>
    <xf numFmtId="0" fontId="7" fillId="0" borderId="11" xfId="7" applyFont="1" applyBorder="1" applyAlignment="1" applyProtection="1">
      <alignment horizontal="center" vertical="center" wrapText="1"/>
      <protection hidden="1"/>
    </xf>
    <xf numFmtId="0" fontId="61" fillId="0" borderId="0" xfId="7" applyFont="1" applyBorder="1" applyAlignment="1" applyProtection="1">
      <alignment horizontal="center" vertical="top"/>
      <protection hidden="1"/>
    </xf>
    <xf numFmtId="0" fontId="3" fillId="0" borderId="0" xfId="7" applyFont="1" applyBorder="1" applyAlignment="1" applyProtection="1">
      <alignment horizontal="center" vertical="top"/>
      <protection hidden="1"/>
    </xf>
    <xf numFmtId="0" fontId="7" fillId="4" borderId="10" xfId="7" applyFont="1" applyFill="1" applyBorder="1" applyAlignment="1" applyProtection="1">
      <alignment horizontal="left" vertical="center" wrapText="1"/>
      <protection hidden="1"/>
    </xf>
    <xf numFmtId="0" fontId="7" fillId="4" borderId="9" xfId="7" applyFont="1" applyFill="1" applyBorder="1" applyAlignment="1" applyProtection="1">
      <alignment horizontal="left" vertical="center" wrapText="1"/>
      <protection hidden="1"/>
    </xf>
    <xf numFmtId="2" fontId="7" fillId="4" borderId="10" xfId="7" applyNumberFormat="1" applyFont="1" applyFill="1" applyBorder="1" applyAlignment="1" applyProtection="1">
      <alignment horizontal="center" vertical="center" wrapText="1"/>
      <protection hidden="1"/>
    </xf>
    <xf numFmtId="2" fontId="7" fillId="4" borderId="11" xfId="7" applyNumberFormat="1" applyFont="1" applyFill="1" applyBorder="1" applyAlignment="1" applyProtection="1">
      <alignment horizontal="center" vertical="center" wrapText="1"/>
      <protection hidden="1"/>
    </xf>
    <xf numFmtId="0" fontId="7" fillId="4" borderId="6" xfId="7" applyFont="1" applyFill="1" applyBorder="1" applyAlignment="1" applyProtection="1">
      <alignment horizontal="left" vertical="center" wrapText="1"/>
      <protection hidden="1"/>
    </xf>
    <xf numFmtId="4" fontId="7" fillId="4" borderId="6" xfId="33" applyNumberFormat="1" applyFont="1" applyFill="1" applyBorder="1" applyAlignment="1" applyProtection="1">
      <alignment horizontal="center" vertical="center"/>
      <protection hidden="1"/>
    </xf>
    <xf numFmtId="0" fontId="4" fillId="0" borderId="6" xfId="7" applyFont="1" applyBorder="1" applyAlignment="1" applyProtection="1">
      <alignment horizontal="justify" vertical="center" wrapText="1"/>
      <protection hidden="1"/>
    </xf>
    <xf numFmtId="0" fontId="7" fillId="4" borderId="11" xfId="7" applyFont="1" applyFill="1" applyBorder="1" applyAlignment="1" applyProtection="1">
      <alignment horizontal="left" vertical="center" wrapText="1"/>
      <protection hidden="1"/>
    </xf>
    <xf numFmtId="2" fontId="7" fillId="4" borderId="6" xfId="7" applyNumberFormat="1" applyFont="1" applyFill="1" applyBorder="1" applyAlignment="1" applyProtection="1">
      <alignment horizontal="center" vertical="center" wrapText="1"/>
      <protection hidden="1"/>
    </xf>
    <xf numFmtId="0" fontId="7" fillId="0" borderId="0" xfId="7" applyFont="1" applyBorder="1" applyAlignment="1" applyProtection="1">
      <alignment horizontal="center" vertical="center" wrapText="1"/>
      <protection hidden="1"/>
    </xf>
    <xf numFmtId="0" fontId="4" fillId="0" borderId="32" xfId="7" applyFont="1" applyBorder="1" applyAlignment="1" applyProtection="1">
      <alignment horizontal="justify" vertical="center" wrapText="1"/>
      <protection hidden="1"/>
    </xf>
    <xf numFmtId="0" fontId="4" fillId="0" borderId="33" xfId="7" applyFont="1" applyBorder="1" applyAlignment="1" applyProtection="1">
      <alignment horizontal="justify" vertical="center" wrapText="1"/>
      <protection hidden="1"/>
    </xf>
    <xf numFmtId="0" fontId="7" fillId="0" borderId="0" xfId="2" applyNumberFormat="1" applyFont="1" applyFill="1" applyBorder="1" applyAlignment="1" applyProtection="1">
      <alignment horizontal="justify" vertical="center" wrapText="1"/>
      <protection hidden="1"/>
    </xf>
    <xf numFmtId="0" fontId="7" fillId="4" borderId="31" xfId="7" applyFont="1" applyFill="1" applyBorder="1" applyAlignment="1" applyProtection="1">
      <alignment horizontal="left" vertical="center" wrapText="1"/>
      <protection hidden="1"/>
    </xf>
    <xf numFmtId="0" fontId="7" fillId="0" borderId="6" xfId="7" applyFont="1" applyFill="1" applyBorder="1" applyAlignment="1" applyProtection="1">
      <alignment horizontal="left" vertical="center" wrapText="1"/>
      <protection hidden="1"/>
    </xf>
    <xf numFmtId="0" fontId="4" fillId="0" borderId="32" xfId="7" applyFont="1" applyFill="1" applyBorder="1" applyAlignment="1" applyProtection="1">
      <alignment horizontal="justify" vertical="center" wrapText="1"/>
      <protection hidden="1"/>
    </xf>
    <xf numFmtId="0" fontId="4" fillId="0" borderId="33" xfId="7" applyFont="1" applyFill="1" applyBorder="1" applyAlignment="1" applyProtection="1">
      <alignment horizontal="justify" vertical="center" wrapText="1"/>
      <protection hidden="1"/>
    </xf>
    <xf numFmtId="0" fontId="8" fillId="2" borderId="0" xfId="0" applyFont="1" applyFill="1" applyAlignment="1" applyProtection="1">
      <alignment horizontal="center" vertical="center"/>
    </xf>
    <xf numFmtId="0" fontId="7" fillId="0" borderId="0" xfId="1" applyFont="1" applyFill="1" applyBorder="1" applyAlignment="1" applyProtection="1">
      <alignment horizontal="center" vertical="center" wrapText="1"/>
    </xf>
    <xf numFmtId="167" fontId="8" fillId="0" borderId="0" xfId="0" applyNumberFormat="1" applyFont="1" applyFill="1" applyBorder="1" applyAlignment="1" applyProtection="1">
      <alignment horizontal="center" vertical="center" wrapText="1"/>
    </xf>
    <xf numFmtId="0" fontId="7" fillId="0" borderId="0" xfId="2" applyNumberFormat="1" applyFont="1" applyFill="1" applyBorder="1" applyAlignment="1" applyProtection="1">
      <alignment horizontal="justify" vertical="center"/>
    </xf>
    <xf numFmtId="0" fontId="4" fillId="0" borderId="0" xfId="7" applyFont="1" applyFill="1" applyAlignment="1" applyProtection="1">
      <alignment horizontal="left" vertical="top"/>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wrapText="1"/>
    </xf>
    <xf numFmtId="0" fontId="4" fillId="0" borderId="0" xfId="1" applyFont="1" applyBorder="1" applyAlignment="1" applyProtection="1">
      <alignment horizontal="left" vertical="top" wrapText="1"/>
    </xf>
    <xf numFmtId="0" fontId="7" fillId="0" borderId="0" xfId="2" applyNumberFormat="1" applyFont="1" applyFill="1" applyBorder="1" applyAlignment="1" applyProtection="1">
      <alignment horizontal="justify" vertical="center"/>
      <protection locked="0"/>
    </xf>
    <xf numFmtId="0" fontId="4" fillId="0" borderId="0" xfId="7" applyFont="1" applyFill="1" applyBorder="1" applyAlignment="1" applyProtection="1">
      <alignment horizontal="left" vertical="top"/>
      <protection locked="0"/>
    </xf>
    <xf numFmtId="0" fontId="7" fillId="0" borderId="0" xfId="1" applyFont="1" applyFill="1" applyBorder="1" applyAlignment="1" applyProtection="1">
      <alignment horizontal="center" vertical="center" wrapText="1"/>
      <protection locked="0"/>
    </xf>
    <xf numFmtId="0" fontId="7" fillId="0" borderId="1" xfId="1" applyFont="1" applyBorder="1" applyAlignment="1" applyProtection="1">
      <alignment horizontal="left" vertical="center"/>
    </xf>
    <xf numFmtId="0" fontId="7" fillId="0" borderId="0" xfId="1" applyFont="1" applyFill="1" applyBorder="1" applyAlignment="1" applyProtection="1">
      <alignment horizontal="center" vertical="center"/>
      <protection locked="0"/>
    </xf>
    <xf numFmtId="0" fontId="63" fillId="0" borderId="0" xfId="0" applyFont="1" applyAlignment="1" applyProtection="1">
      <alignment horizontal="left"/>
    </xf>
    <xf numFmtId="176" fontId="7" fillId="0" borderId="0" xfId="0" applyNumberFormat="1" applyFont="1" applyFill="1" applyBorder="1" applyAlignment="1" applyProtection="1">
      <alignment horizontal="left" vertical="center"/>
    </xf>
    <xf numFmtId="0" fontId="7" fillId="10" borderId="10" xfId="0" applyFont="1" applyFill="1" applyBorder="1" applyAlignment="1" applyProtection="1">
      <alignment horizontal="center" vertical="center" wrapText="1"/>
    </xf>
    <xf numFmtId="0" fontId="7" fillId="10" borderId="9" xfId="0" applyFont="1" applyFill="1" applyBorder="1" applyAlignment="1" applyProtection="1">
      <alignment horizontal="center" vertical="center" wrapText="1"/>
    </xf>
    <xf numFmtId="0" fontId="7" fillId="10" borderId="11" xfId="0" applyFont="1" applyFill="1" applyBorder="1" applyAlignment="1" applyProtection="1">
      <alignment horizontal="center" vertical="center" wrapText="1"/>
    </xf>
    <xf numFmtId="0" fontId="7" fillId="0" borderId="0" xfId="1" applyFont="1" applyFill="1" applyBorder="1" applyAlignment="1" applyProtection="1">
      <alignment horizontal="center" vertical="center"/>
    </xf>
    <xf numFmtId="2" fontId="4" fillId="0" borderId="0" xfId="1" applyNumberFormat="1" applyFont="1" applyFill="1" applyBorder="1" applyAlignment="1" applyProtection="1">
      <alignment horizontal="right" vertical="center"/>
      <protection locked="0"/>
    </xf>
    <xf numFmtId="167" fontId="7" fillId="0" borderId="0" xfId="0" applyNumberFormat="1" applyFont="1" applyFill="1" applyBorder="1" applyAlignment="1" applyProtection="1">
      <alignment horizontal="center" vertical="center" wrapText="1"/>
      <protection locked="0"/>
    </xf>
    <xf numFmtId="167" fontId="7" fillId="0" borderId="0" xfId="0" applyNumberFormat="1" applyFont="1" applyFill="1" applyBorder="1" applyAlignment="1" applyProtection="1">
      <alignment horizontal="center" vertical="center" wrapText="1"/>
    </xf>
    <xf numFmtId="2" fontId="4" fillId="0" borderId="0" xfId="1" applyNumberFormat="1" applyFont="1" applyFill="1" applyBorder="1" applyAlignment="1" applyProtection="1">
      <alignment horizontal="right" vertical="center"/>
    </xf>
    <xf numFmtId="167" fontId="8" fillId="0" borderId="0" xfId="0" applyNumberFormat="1" applyFont="1" applyFill="1" applyBorder="1" applyAlignment="1" applyProtection="1">
      <alignment horizontal="center" vertical="center" wrapText="1"/>
      <protection locked="0"/>
    </xf>
    <xf numFmtId="0" fontId="7" fillId="0" borderId="10" xfId="108" applyFont="1" applyBorder="1" applyAlignment="1" applyProtection="1">
      <alignment horizontal="justify" vertical="top"/>
      <protection hidden="1"/>
    </xf>
    <xf numFmtId="0" fontId="4" fillId="0" borderId="9" xfId="108" applyFont="1" applyBorder="1" applyAlignment="1" applyProtection="1">
      <alignment horizontal="justify" vertical="top"/>
      <protection hidden="1"/>
    </xf>
    <xf numFmtId="0" fontId="4" fillId="0" borderId="11" xfId="108" applyFont="1" applyBorder="1" applyAlignment="1" applyProtection="1">
      <alignment horizontal="justify" vertical="top"/>
      <protection hidden="1"/>
    </xf>
    <xf numFmtId="0" fontId="0" fillId="0" borderId="25" xfId="108" applyFont="1" applyBorder="1" applyAlignment="1" applyProtection="1">
      <alignment horizontal="justify" vertical="center"/>
      <protection hidden="1"/>
    </xf>
    <xf numFmtId="0" fontId="4" fillId="0" borderId="25" xfId="108" applyFont="1" applyBorder="1" applyAlignment="1" applyProtection="1">
      <alignment horizontal="justify" vertical="center"/>
      <protection hidden="1"/>
    </xf>
    <xf numFmtId="0" fontId="7" fillId="6" borderId="0" xfId="108" applyNumberFormat="1" applyFont="1" applyFill="1" applyBorder="1" applyAlignment="1" applyProtection="1">
      <alignment horizontal="center" vertical="center" wrapText="1"/>
      <protection hidden="1"/>
    </xf>
    <xf numFmtId="0" fontId="7" fillId="0" borderId="0" xfId="9" applyFont="1" applyFill="1" applyAlignment="1" applyProtection="1">
      <alignment horizontal="center" vertical="center"/>
      <protection hidden="1"/>
    </xf>
    <xf numFmtId="0" fontId="4" fillId="0" borderId="0" xfId="9" applyNumberFormat="1" applyFont="1" applyFill="1" applyBorder="1" applyAlignment="1" applyProtection="1">
      <alignment horizontal="justify" vertical="top" wrapText="1"/>
      <protection hidden="1"/>
    </xf>
    <xf numFmtId="0" fontId="4" fillId="0" borderId="0" xfId="108" applyFont="1" applyAlignment="1" applyProtection="1">
      <alignment horizontal="justify" vertical="center"/>
      <protection hidden="1"/>
    </xf>
    <xf numFmtId="0" fontId="7" fillId="0" borderId="13" xfId="108" applyFont="1" applyBorder="1" applyAlignment="1" applyProtection="1">
      <alignment horizontal="justify" vertical="top"/>
      <protection hidden="1"/>
    </xf>
    <xf numFmtId="0" fontId="4" fillId="0" borderId="14" xfId="108" applyFont="1" applyBorder="1" applyAlignment="1" applyProtection="1">
      <alignment horizontal="justify" vertical="top"/>
      <protection hidden="1"/>
    </xf>
    <xf numFmtId="0" fontId="4" fillId="0" borderId="15" xfId="108" applyFont="1" applyBorder="1" applyAlignment="1" applyProtection="1">
      <alignment horizontal="justify" vertical="top"/>
      <protection hidden="1"/>
    </xf>
    <xf numFmtId="0" fontId="7" fillId="0" borderId="13" xfId="108" applyFont="1" applyBorder="1" applyAlignment="1" applyProtection="1">
      <alignment horizontal="justify" vertical="center"/>
      <protection hidden="1"/>
    </xf>
    <xf numFmtId="0" fontId="4" fillId="0" borderId="14" xfId="108" applyFont="1" applyBorder="1" applyAlignment="1" applyProtection="1">
      <alignment horizontal="justify" vertical="center"/>
      <protection hidden="1"/>
    </xf>
    <xf numFmtId="0" fontId="4" fillId="0" borderId="15" xfId="108" applyFont="1" applyBorder="1" applyAlignment="1" applyProtection="1">
      <alignment horizontal="justify" vertical="center"/>
      <protection hidden="1"/>
    </xf>
    <xf numFmtId="0" fontId="0" fillId="0" borderId="0" xfId="108" applyFont="1" applyBorder="1" applyAlignment="1" applyProtection="1">
      <alignment horizontal="justify" vertical="center"/>
      <protection hidden="1"/>
    </xf>
    <xf numFmtId="0" fontId="4" fillId="3" borderId="0" xfId="108" applyFont="1" applyFill="1" applyBorder="1" applyAlignment="1" applyProtection="1">
      <alignment horizontal="justify" vertical="top" wrapText="1"/>
      <protection locked="0" hidden="1"/>
    </xf>
    <xf numFmtId="0" fontId="4" fillId="0" borderId="0" xfId="108" applyFont="1" applyBorder="1" applyAlignment="1" applyProtection="1">
      <alignment horizontal="justify" vertical="center"/>
      <protection hidden="1"/>
    </xf>
    <xf numFmtId="0" fontId="7" fillId="0" borderId="0" xfId="105" applyFont="1" applyAlignment="1" applyProtection="1">
      <alignment horizontal="left" vertical="center" indent="2"/>
      <protection hidden="1"/>
    </xf>
    <xf numFmtId="0" fontId="30" fillId="2" borderId="0" xfId="9" applyFont="1" applyFill="1" applyAlignment="1" applyProtection="1">
      <alignment horizontal="center" vertical="center" wrapText="1"/>
      <protection hidden="1"/>
    </xf>
    <xf numFmtId="0" fontId="30" fillId="2" borderId="21" xfId="9" applyFont="1" applyFill="1" applyBorder="1" applyAlignment="1" applyProtection="1">
      <alignment horizontal="center" vertical="center" wrapText="1"/>
      <protection hidden="1"/>
    </xf>
    <xf numFmtId="0" fontId="4" fillId="0" borderId="0" xfId="104" applyFont="1" applyAlignment="1" applyProtection="1">
      <alignment horizontal="justify" vertical="center"/>
    </xf>
    <xf numFmtId="0" fontId="7" fillId="0" borderId="0" xfId="104" applyFont="1" applyAlignment="1" applyProtection="1">
      <alignment horizontal="center" vertical="center"/>
    </xf>
    <xf numFmtId="0" fontId="4" fillId="3" borderId="0" xfId="104" applyFont="1" applyFill="1" applyAlignment="1" applyProtection="1">
      <alignment horizontal="left" vertical="center"/>
      <protection locked="0"/>
    </xf>
    <xf numFmtId="0" fontId="7" fillId="0" borderId="0" xfId="104" applyFont="1" applyAlignment="1" applyProtection="1">
      <alignment horizontal="justify" vertical="top"/>
    </xf>
    <xf numFmtId="0" fontId="4" fillId="0" borderId="0" xfId="104" applyFont="1" applyAlignment="1" applyProtection="1">
      <alignment horizontal="justify" vertical="top"/>
    </xf>
    <xf numFmtId="0" fontId="7" fillId="0" borderId="0" xfId="104" applyFont="1" applyAlignment="1" applyProtection="1">
      <alignment horizontal="justify" vertical="center"/>
    </xf>
    <xf numFmtId="0" fontId="4" fillId="0" borderId="0" xfId="104" applyFont="1" applyAlignment="1" applyProtection="1">
      <alignment horizontal="center" vertical="top"/>
    </xf>
    <xf numFmtId="0" fontId="4" fillId="0" borderId="36" xfId="9" applyFont="1" applyBorder="1" applyAlignment="1" applyProtection="1">
      <alignment horizontal="left" vertical="center" indent="2"/>
    </xf>
    <xf numFmtId="0" fontId="4" fillId="3" borderId="18" xfId="9" applyFill="1" applyBorder="1" applyAlignment="1" applyProtection="1">
      <alignment horizontal="left" vertical="center"/>
      <protection locked="0"/>
    </xf>
    <xf numFmtId="0" fontId="4" fillId="3" borderId="18" xfId="9" applyFont="1" applyFill="1" applyBorder="1" applyAlignment="1" applyProtection="1">
      <alignment horizontal="left" vertical="center"/>
      <protection locked="0"/>
    </xf>
    <xf numFmtId="176" fontId="7" fillId="0" borderId="0" xfId="104" applyNumberFormat="1" applyFont="1" applyAlignment="1" applyProtection="1">
      <alignment horizontal="left" vertical="center" indent="1"/>
    </xf>
    <xf numFmtId="0" fontId="4" fillId="0" borderId="0" xfId="104" applyFont="1" applyAlignment="1" applyProtection="1">
      <alignment horizontal="left" vertical="top" wrapText="1"/>
    </xf>
    <xf numFmtId="0" fontId="4" fillId="0" borderId="0" xfId="9" applyFont="1" applyBorder="1" applyAlignment="1" applyProtection="1">
      <alignment horizontal="left" vertical="center" indent="2"/>
    </xf>
    <xf numFmtId="0" fontId="4" fillId="0" borderId="27" xfId="9" applyFont="1" applyBorder="1" applyAlignment="1" applyProtection="1">
      <alignment horizontal="left" vertical="center" indent="2"/>
    </xf>
    <xf numFmtId="0" fontId="4" fillId="0" borderId="18" xfId="9" applyFont="1" applyBorder="1" applyAlignment="1" applyProtection="1">
      <alignment horizontal="left" vertical="center" indent="2"/>
    </xf>
    <xf numFmtId="0" fontId="4" fillId="0" borderId="36" xfId="9" applyFont="1" applyBorder="1" applyAlignment="1" applyProtection="1">
      <alignment horizontal="justify" vertical="center" wrapText="1"/>
    </xf>
    <xf numFmtId="0" fontId="34" fillId="0" borderId="0" xfId="104" quotePrefix="1" applyFont="1" applyAlignment="1" applyProtection="1">
      <alignment horizontal="center" vertical="center"/>
    </xf>
    <xf numFmtId="0" fontId="7" fillId="0" borderId="0" xfId="0" applyFont="1" applyBorder="1" applyAlignment="1" applyProtection="1">
      <alignment horizontal="left" vertical="center" wrapText="1"/>
      <protection hidden="1"/>
    </xf>
    <xf numFmtId="0" fontId="4" fillId="0" borderId="0" xfId="1" applyFont="1" applyBorder="1" applyAlignment="1" applyProtection="1">
      <alignment horizontal="justify" vertical="top" wrapText="1"/>
      <protection hidden="1"/>
    </xf>
    <xf numFmtId="0" fontId="7" fillId="0" borderId="21" xfId="0" applyFont="1" applyBorder="1" applyAlignment="1" applyProtection="1">
      <alignment horizontal="left" vertical="center" wrapText="1"/>
      <protection hidden="1"/>
    </xf>
    <xf numFmtId="0" fontId="38" fillId="0" borderId="0" xfId="1" applyFont="1" applyBorder="1" applyAlignment="1" applyProtection="1">
      <alignment horizontal="center" vertical="center" wrapText="1"/>
      <protection hidden="1"/>
    </xf>
    <xf numFmtId="0" fontId="2" fillId="8" borderId="8" xfId="114" applyFont="1" applyFill="1" applyBorder="1" applyAlignment="1" applyProtection="1">
      <alignment horizontal="left" vertical="center" wrapText="1"/>
    </xf>
    <xf numFmtId="0" fontId="2" fillId="0" borderId="42" xfId="114" applyFont="1" applyFill="1" applyBorder="1" applyAlignment="1" applyProtection="1">
      <alignment horizontal="left" vertical="center" wrapText="1"/>
    </xf>
    <xf numFmtId="0" fontId="58" fillId="0" borderId="0" xfId="0" quotePrefix="1" applyFont="1" applyFill="1" applyAlignment="1">
      <alignment horizontal="left" vertical="top" wrapText="1"/>
    </xf>
    <xf numFmtId="0" fontId="58" fillId="0" borderId="0" xfId="0" applyFont="1" applyFill="1" applyAlignment="1">
      <alignment horizontal="justify" vertical="top" wrapText="1"/>
    </xf>
    <xf numFmtId="0" fontId="1" fillId="0" borderId="6" xfId="114" applyNumberFormat="1" applyFont="1" applyFill="1" applyBorder="1" applyAlignment="1" applyProtection="1">
      <alignment horizontal="left" vertical="center"/>
    </xf>
    <xf numFmtId="0" fontId="1" fillId="7" borderId="40" xfId="114" applyNumberFormat="1" applyFont="1" applyFill="1" applyBorder="1" applyAlignment="1" applyProtection="1">
      <alignment horizontal="left" vertical="center" wrapText="1"/>
    </xf>
    <xf numFmtId="0" fontId="2" fillId="0" borderId="0" xfId="0" applyFont="1" applyAlignment="1" applyProtection="1">
      <alignment horizontal="left" vertical="top" wrapText="1"/>
    </xf>
    <xf numFmtId="2" fontId="21" fillId="0" borderId="0" xfId="115" applyNumberFormat="1" applyFont="1" applyFill="1" applyBorder="1" applyAlignment="1" applyProtection="1">
      <alignment horizontal="left" vertical="center"/>
      <protection hidden="1"/>
    </xf>
    <xf numFmtId="0" fontId="2" fillId="3" borderId="6" xfId="107" applyFont="1" applyFill="1" applyBorder="1" applyAlignment="1" applyProtection="1">
      <alignment horizontal="center" vertical="center"/>
    </xf>
    <xf numFmtId="0" fontId="1" fillId="15" borderId="6" xfId="0" applyNumberFormat="1" applyFont="1" applyFill="1" applyBorder="1" applyAlignment="1" applyProtection="1">
      <alignment horizontal="center" vertical="center"/>
    </xf>
    <xf numFmtId="0" fontId="1" fillId="15" borderId="6" xfId="0" applyNumberFormat="1" applyFont="1" applyFill="1" applyBorder="1" applyAlignment="1" applyProtection="1">
      <alignment horizontal="left" vertical="top"/>
    </xf>
    <xf numFmtId="0" fontId="1" fillId="15" borderId="6"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alignment horizontal="center" vertical="center"/>
    </xf>
    <xf numFmtId="0" fontId="83" fillId="0" borderId="6" xfId="0" applyFont="1" applyBorder="1" applyAlignment="1" applyProtection="1">
      <alignment vertical="center" wrapText="1"/>
    </xf>
    <xf numFmtId="0" fontId="83" fillId="0" borderId="6" xfId="0" applyFont="1" applyBorder="1" applyAlignment="1" applyProtection="1">
      <alignment horizontal="center" vertical="center" wrapText="1"/>
    </xf>
    <xf numFmtId="0" fontId="1" fillId="15" borderId="10" xfId="0" applyNumberFormat="1" applyFont="1" applyFill="1" applyBorder="1" applyAlignment="1" applyProtection="1">
      <alignment horizontal="center" vertical="center"/>
    </xf>
    <xf numFmtId="0" fontId="1" fillId="15" borderId="23" xfId="0" applyNumberFormat="1" applyFont="1" applyFill="1" applyBorder="1" applyAlignment="1" applyProtection="1">
      <alignment horizontal="center" vertical="center"/>
    </xf>
    <xf numFmtId="0" fontId="83" fillId="3" borderId="10" xfId="107" applyFont="1" applyFill="1" applyBorder="1" applyAlignment="1" applyProtection="1">
      <alignment vertical="center" wrapText="1"/>
      <protection locked="0"/>
    </xf>
    <xf numFmtId="10" fontId="2" fillId="0" borderId="26" xfId="2" applyNumberFormat="1" applyFont="1" applyFill="1" applyBorder="1" applyAlignment="1" applyProtection="1">
      <alignment horizontal="center" vertical="top"/>
      <protection locked="0" hidden="1"/>
    </xf>
    <xf numFmtId="0" fontId="2" fillId="0" borderId="6" xfId="2" applyNumberFormat="1" applyFont="1" applyFill="1" applyBorder="1" applyAlignment="1" applyProtection="1">
      <alignment horizontal="center" vertical="center" wrapText="1"/>
    </xf>
    <xf numFmtId="0" fontId="63" fillId="15" borderId="6" xfId="0" applyFont="1" applyFill="1" applyBorder="1" applyAlignment="1" applyProtection="1">
      <alignment horizontal="center" vertical="center" wrapText="1"/>
    </xf>
    <xf numFmtId="1" fontId="2" fillId="0" borderId="6" xfId="2" applyNumberFormat="1" applyFont="1" applyFill="1" applyBorder="1" applyAlignment="1" applyProtection="1">
      <alignment vertical="center" wrapText="1"/>
    </xf>
  </cellXfs>
  <cellStyles count="123">
    <cellStyle name="75" xfId="10"/>
    <cellStyle name="75 2" xfId="11"/>
    <cellStyle name="ÅëÈ­ [0]_±âÅ¸" xfId="12"/>
    <cellStyle name="ÅëÈ­_±âÅ¸" xfId="13"/>
    <cellStyle name="ÄÞ¸¶ [0]_±âÅ¸" xfId="14"/>
    <cellStyle name="ÄÞ¸¶_±âÅ¸" xfId="15"/>
    <cellStyle name="Ç¥ÁØ_¿¬°£´©°è¿¹»ó" xfId="16"/>
    <cellStyle name="Comma" xfId="6" builtinId="3"/>
    <cellStyle name="Comma  - Style1" xfId="17"/>
    <cellStyle name="Comma  - Style1 2" xfId="18"/>
    <cellStyle name="Comma  - Style2" xfId="19"/>
    <cellStyle name="Comma  - Style2 2" xfId="20"/>
    <cellStyle name="Comma  - Style3" xfId="21"/>
    <cellStyle name="Comma  - Style3 2" xfId="22"/>
    <cellStyle name="Comma  - Style4" xfId="23"/>
    <cellStyle name="Comma  - Style4 2" xfId="24"/>
    <cellStyle name="Comma  - Style5" xfId="25"/>
    <cellStyle name="Comma  - Style5 2" xfId="26"/>
    <cellStyle name="Comma  - Style6" xfId="27"/>
    <cellStyle name="Comma  - Style6 2" xfId="28"/>
    <cellStyle name="Comma  - Style7" xfId="29"/>
    <cellStyle name="Comma  - Style7 2" xfId="30"/>
    <cellStyle name="Comma  - Style8" xfId="31"/>
    <cellStyle name="Comma  - Style8 2" xfId="32"/>
    <cellStyle name="Comma 10" xfId="4"/>
    <cellStyle name="Comma 11" xfId="33"/>
    <cellStyle name="Comma 12" xfId="34"/>
    <cellStyle name="Comma 13" xfId="35"/>
    <cellStyle name="Comma 14" xfId="36"/>
    <cellStyle name="Comma 15" xfId="37"/>
    <cellStyle name="Comma 16" xfId="38"/>
    <cellStyle name="Comma 17" xfId="39"/>
    <cellStyle name="Comma 18" xfId="40"/>
    <cellStyle name="Comma 19" xfId="41"/>
    <cellStyle name="Comma 2" xfId="42"/>
    <cellStyle name="Comma 20" xfId="43"/>
    <cellStyle name="Comma 21" xfId="44"/>
    <cellStyle name="Comma 22" xfId="45"/>
    <cellStyle name="Comma 23" xfId="46"/>
    <cellStyle name="Comma 24" xfId="47"/>
    <cellStyle name="Comma 25" xfId="48"/>
    <cellStyle name="Comma 26" xfId="49"/>
    <cellStyle name="Comma 27" xfId="50"/>
    <cellStyle name="Comma 28" xfId="51"/>
    <cellStyle name="Comma 3" xfId="52"/>
    <cellStyle name="Comma 4" xfId="53"/>
    <cellStyle name="Comma 5" xfId="54"/>
    <cellStyle name="Comma 6" xfId="55"/>
    <cellStyle name="Comma 7" xfId="56"/>
    <cellStyle name="Comma 8" xfId="57"/>
    <cellStyle name="Comma 9" xfId="58"/>
    <cellStyle name="Excel Built-in Normal" xfId="117"/>
    <cellStyle name="Formula" xfId="59"/>
    <cellStyle name="Formula 2" xfId="60"/>
    <cellStyle name="Header1" xfId="61"/>
    <cellStyle name="Header2" xfId="62"/>
    <cellStyle name="Hypertextový odkaz" xfId="63"/>
    <cellStyle name="Hypertextový odkaz 2" xfId="64"/>
    <cellStyle name="Inputs_Divider" xfId="118"/>
    <cellStyle name="no dec" xfId="65"/>
    <cellStyle name="no dec 2" xfId="66"/>
    <cellStyle name="Normal" xfId="0" builtinId="0"/>
    <cellStyle name="Normal - Style1" xfId="67"/>
    <cellStyle name="Normal - Style1 2" xfId="68"/>
    <cellStyle name="Normal 10" xfId="69"/>
    <cellStyle name="Normal 11" xfId="70"/>
    <cellStyle name="Normal 12" xfId="71"/>
    <cellStyle name="Normal 13" xfId="72"/>
    <cellStyle name="Normal 14" xfId="3"/>
    <cellStyle name="Normal 15" xfId="73"/>
    <cellStyle name="Normal 16" xfId="74"/>
    <cellStyle name="Normal 17" xfId="75"/>
    <cellStyle name="Normal 18" xfId="76"/>
    <cellStyle name="Normal 19" xfId="77"/>
    <cellStyle name="Normal 2" xfId="9"/>
    <cellStyle name="Normal 2 3" xfId="119"/>
    <cellStyle name="Normal 20" xfId="78"/>
    <cellStyle name="Normal 21" xfId="79"/>
    <cellStyle name="Normal 22" xfId="80"/>
    <cellStyle name="Normal 23" xfId="81"/>
    <cellStyle name="Normal 24" xfId="82"/>
    <cellStyle name="Normal 25" xfId="83"/>
    <cellStyle name="Normal 26" xfId="84"/>
    <cellStyle name="Normal 27" xfId="85"/>
    <cellStyle name="Normal 28" xfId="86"/>
    <cellStyle name="Normal 29" xfId="87"/>
    <cellStyle name="Normal 3" xfId="88"/>
    <cellStyle name="Normal 30" xfId="89"/>
    <cellStyle name="Normal 31" xfId="90"/>
    <cellStyle name="Normal 32" xfId="91"/>
    <cellStyle name="Normal 33" xfId="92"/>
    <cellStyle name="Normal 34" xfId="93"/>
    <cellStyle name="Normal 35" xfId="94"/>
    <cellStyle name="Normal 36" xfId="95"/>
    <cellStyle name="Normal 37" xfId="96"/>
    <cellStyle name="Normal 38" xfId="97"/>
    <cellStyle name="Normal 4" xfId="98"/>
    <cellStyle name="Normal 40" xfId="120"/>
    <cellStyle name="Normal 5" xfId="99"/>
    <cellStyle name="Normal 6" xfId="100"/>
    <cellStyle name="Normal 7" xfId="101"/>
    <cellStyle name="Normal 8" xfId="102"/>
    <cellStyle name="Normal 9" xfId="103"/>
    <cellStyle name="Normal_Annexures TW 04" xfId="104"/>
    <cellStyle name="Normal_Annexures TW 04 2" xfId="105"/>
    <cellStyle name="Normal_Attach 3(JV)" xfId="106"/>
    <cellStyle name="Normal_Attacments TW 04" xfId="107"/>
    <cellStyle name="Normal_Entertainment Form" xfId="115"/>
    <cellStyle name="Normal_pgcil-tivim-pricesched" xfId="2"/>
    <cellStyle name="Normal_PRICE SCHEDULE-4 to 6-A4" xfId="5"/>
    <cellStyle name="Normal_PRICE SCHEDULE-4 to 6-A4 2" xfId="108"/>
    <cellStyle name="Normal_Price Schedules-4a-4b--5-6" xfId="122"/>
    <cellStyle name="Normal_Price_Schedules for Insulator Package Rev-01" xfId="7"/>
    <cellStyle name="Normal_PRICE-SCHE Bihar-Rev-2-corrections" xfId="1"/>
    <cellStyle name="Normal_PRICE-SCHE Bihar-Rev-2-corrections_Annexures TW 04" xfId="109"/>
    <cellStyle name="Normal_PRICE-SCHE Bihar-Rev-2-corrections_Price_Schedules for Insulator Package Rev-01" xfId="8"/>
    <cellStyle name="Normal_Sch-1" xfId="114"/>
    <cellStyle name="Normal_Sheet1" xfId="116"/>
    <cellStyle name="Percent" xfId="121" builtinId="5"/>
    <cellStyle name="Popis" xfId="110"/>
    <cellStyle name="Sledovaný hypertextový odkaz" xfId="111"/>
    <cellStyle name="Sledovaný hypertextový odkaz 2" xfId="112"/>
    <cellStyle name="Standard_BS14" xfId="113"/>
  </cellStyles>
  <dxfs count="11">
    <dxf>
      <fill>
        <patternFill>
          <bgColor rgb="FFCCFFCC"/>
        </patternFill>
      </fill>
    </dxf>
    <dxf>
      <font>
        <condense val="0"/>
        <extend val="0"/>
        <color indexed="10"/>
      </font>
    </dxf>
    <dxf>
      <font>
        <condense val="0"/>
        <extend val="0"/>
        <color indexed="9"/>
      </font>
      <fill>
        <patternFill patternType="none">
          <bgColor indexed="65"/>
        </patternFill>
      </fill>
    </dxf>
    <dxf>
      <font>
        <strike/>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revisionHeaders" Target="revisions/revisionHeader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usernames" Target="revisions/userNam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7814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7"/>
        <xdr:cNvSpPr>
          <a:spLocks noChangeArrowheads="1"/>
        </xdr:cNvSpPr>
      </xdr:nvSpPr>
      <xdr:spPr bwMode="auto">
        <a:xfrm>
          <a:off x="8362950"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8"/>
        <xdr:cNvSpPr>
          <a:spLocks noChangeArrowheads="1"/>
        </xdr:cNvSpPr>
      </xdr:nvSpPr>
      <xdr:spPr bwMode="auto">
        <a:xfrm>
          <a:off x="104775"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6953143" y="57150"/>
          <a:ext cx="1209675" cy="763391"/>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 name="Group 6">
          <a:hlinkClick xmlns:r="http://schemas.openxmlformats.org/officeDocument/2006/relationships" r:id="rId1" tooltip="Click for Sch-1"/>
        </xdr:cNvPr>
        <xdr:cNvGrpSpPr>
          <a:grpSpLocks/>
        </xdr:cNvGrpSpPr>
      </xdr:nvGrpSpPr>
      <xdr:grpSpPr bwMode="auto">
        <a:xfrm>
          <a:off x="7572375" y="47625"/>
          <a:ext cx="1266825" cy="1200150"/>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21167</xdr:rowOff>
    </xdr:to>
    <xdr:grpSp>
      <xdr:nvGrpSpPr>
        <xdr:cNvPr id="2" name="Group 38">
          <a:hlinkClick xmlns:r="http://schemas.openxmlformats.org/officeDocument/2006/relationships" r:id="rId1" tooltip="Click for Sch-2"/>
        </xdr:cNvPr>
        <xdr:cNvGrpSpPr>
          <a:grpSpLocks/>
        </xdr:cNvGrpSpPr>
      </xdr:nvGrpSpPr>
      <xdr:grpSpPr bwMode="auto">
        <a:xfrm>
          <a:off x="19090821" y="340179"/>
          <a:ext cx="504825" cy="1191381"/>
          <a:chOff x="804" y="5"/>
          <a:chExt cx="116" cy="73"/>
        </a:xfrm>
      </xdr:grpSpPr>
      <xdr:sp macro="" textlink="">
        <xdr:nvSpPr>
          <xdr:cNvPr id="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0153650" y="357168"/>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2" name="Group 4">
          <a:hlinkClick xmlns:r="http://schemas.openxmlformats.org/officeDocument/2006/relationships" r:id="rId1" tooltip="Click for Bid Form"/>
        </xdr:cNvPr>
        <xdr:cNvGrpSpPr>
          <a:grpSpLocks/>
        </xdr:cNvGrpSpPr>
      </xdr:nvGrpSpPr>
      <xdr:grpSpPr bwMode="auto">
        <a:xfrm>
          <a:off x="8139953" y="19050"/>
          <a:ext cx="0" cy="949138"/>
          <a:chOff x="784" y="2"/>
          <a:chExt cx="116" cy="73"/>
        </a:xfrm>
      </xdr:grpSpPr>
      <xdr:sp macro="" textlink="">
        <xdr:nvSpPr>
          <xdr:cNvPr id="3"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6736080" y="19566636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twoCellAnchor>
    <xdr:from>
      <xdr:col>8</xdr:col>
      <xdr:colOff>0</xdr:colOff>
      <xdr:row>0</xdr:row>
      <xdr:rowOff>19050</xdr:rowOff>
    </xdr:from>
    <xdr:to>
      <xdr:col>16</xdr:col>
      <xdr:colOff>76200</xdr:colOff>
      <xdr:row>1</xdr:row>
      <xdr:rowOff>209550</xdr:rowOff>
    </xdr:to>
    <xdr:grpSp>
      <xdr:nvGrpSpPr>
        <xdr:cNvPr id="5" name="Group 4">
          <a:hlinkClick xmlns:r="http://schemas.openxmlformats.org/officeDocument/2006/relationships" r:id="rId1" tooltip="Click for Bid Form"/>
        </xdr:cNvPr>
        <xdr:cNvGrpSpPr>
          <a:grpSpLocks/>
        </xdr:cNvGrpSpPr>
      </xdr:nvGrpSpPr>
      <xdr:grpSpPr bwMode="auto">
        <a:xfrm>
          <a:off x="8139953" y="19050"/>
          <a:ext cx="0" cy="692524"/>
          <a:chOff x="784" y="2"/>
          <a:chExt cx="116" cy="73"/>
        </a:xfrm>
      </xdr:grpSpPr>
      <xdr:sp macro="" textlink="">
        <xdr:nvSpPr>
          <xdr:cNvPr id="6"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3"/>
          <xdr:cNvSpPr txBox="1">
            <a:spLocks noChangeArrowheads="1"/>
          </xdr:cNvSpPr>
        </xdr:nvSpPr>
        <xdr:spPr bwMode="auto">
          <a:xfrm>
            <a:off x="7658100" y="1944768026"/>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xdr:cNvPr>
        <xdr:cNvGrpSpPr>
          <a:grpSpLocks/>
        </xdr:cNvGrpSpPr>
      </xdr:nvGrpSpPr>
      <xdr:grpSpPr bwMode="auto">
        <a:xfrm>
          <a:off x="7267575" y="104775"/>
          <a:ext cx="1123950" cy="742950"/>
          <a:chOff x="744" y="11"/>
          <a:chExt cx="113" cy="74"/>
        </a:xfrm>
      </xdr:grpSpPr>
      <xdr:sp macro="" textlink="">
        <xdr:nvSpPr>
          <xdr:cNvPr id="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7">
          <cell r="A7" t="str">
            <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786CEE6-B245-4BF4-B4BF-9B028A22E9FF}" protected="1">
  <header guid="{B786CEE6-B245-4BF4-B4BF-9B028A22E9FF}" dateTime="2020-01-14T13:08:03" maxSheetId="21" userName="Pankaj Kumar Jangid {पंकज कुमार जांगिड}" r:id="rId1">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1.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2.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3.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4.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5.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6.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drawing" Target="../drawings/drawing7.xml"/><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drawing" Target="../drawings/drawing8.xml"/><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drawing" Target="../drawings/drawing9.xml"/><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drawing" Target="../drawings/drawing10.xml"/><Relationship Id="rId5" Type="http://schemas.openxmlformats.org/officeDocument/2006/relationships/printerSettings" Target="../printerSettings/printerSettings80.bin"/><Relationship Id="rId4" Type="http://schemas.openxmlformats.org/officeDocument/2006/relationships/printerSettings" Target="../printerSettings/printerSettings79.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drawing" Target="../drawings/drawing11.xml"/><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drawing" Target="../drawings/drawing12.xml"/><Relationship Id="rId5" Type="http://schemas.openxmlformats.org/officeDocument/2006/relationships/printerSettings" Target="../printerSettings/printerSettings90.bin"/><Relationship Id="rId4" Type="http://schemas.openxmlformats.org/officeDocument/2006/relationships/printerSettings" Target="../printerSettings/printerSettings89.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21" sqref="B21"/>
    </sheetView>
  </sheetViews>
  <sheetFormatPr defaultRowHeight="16.5"/>
  <cols>
    <col min="1" max="1" width="20.5703125" style="67" customWidth="1"/>
    <col min="2" max="2" width="82.140625" style="67" customWidth="1"/>
    <col min="3" max="8" width="9.140625" style="67"/>
    <col min="9" max="9" width="9.140625" style="67" hidden="1" customWidth="1"/>
    <col min="10" max="256" width="9.140625" style="67"/>
    <col min="257" max="257" width="20.5703125" style="67" customWidth="1"/>
    <col min="258" max="258" width="82.140625" style="67" customWidth="1"/>
    <col min="259" max="512" width="9.140625" style="67"/>
    <col min="513" max="513" width="20.5703125" style="67" customWidth="1"/>
    <col min="514" max="514" width="82.140625" style="67" customWidth="1"/>
    <col min="515" max="768" width="9.140625" style="67"/>
    <col min="769" max="769" width="20.5703125" style="67" customWidth="1"/>
    <col min="770" max="770" width="82.140625" style="67" customWidth="1"/>
    <col min="771" max="1024" width="9.140625" style="67"/>
    <col min="1025" max="1025" width="20.5703125" style="67" customWidth="1"/>
    <col min="1026" max="1026" width="82.140625" style="67" customWidth="1"/>
    <col min="1027" max="1280" width="9.140625" style="67"/>
    <col min="1281" max="1281" width="20.5703125" style="67" customWidth="1"/>
    <col min="1282" max="1282" width="82.140625" style="67" customWidth="1"/>
    <col min="1283" max="1536" width="9.140625" style="67"/>
    <col min="1537" max="1537" width="20.5703125" style="67" customWidth="1"/>
    <col min="1538" max="1538" width="82.140625" style="67" customWidth="1"/>
    <col min="1539" max="1792" width="9.140625" style="67"/>
    <col min="1793" max="1793" width="20.5703125" style="67" customWidth="1"/>
    <col min="1794" max="1794" width="82.140625" style="67" customWidth="1"/>
    <col min="1795" max="2048" width="9.140625" style="67"/>
    <col min="2049" max="2049" width="20.5703125" style="67" customWidth="1"/>
    <col min="2050" max="2050" width="82.140625" style="67" customWidth="1"/>
    <col min="2051" max="2304" width="9.140625" style="67"/>
    <col min="2305" max="2305" width="20.5703125" style="67" customWidth="1"/>
    <col min="2306" max="2306" width="82.140625" style="67" customWidth="1"/>
    <col min="2307" max="2560" width="9.140625" style="67"/>
    <col min="2561" max="2561" width="20.5703125" style="67" customWidth="1"/>
    <col min="2562" max="2562" width="82.140625" style="67" customWidth="1"/>
    <col min="2563" max="2816" width="9.140625" style="67"/>
    <col min="2817" max="2817" width="20.5703125" style="67" customWidth="1"/>
    <col min="2818" max="2818" width="82.140625" style="67" customWidth="1"/>
    <col min="2819" max="3072" width="9.140625" style="67"/>
    <col min="3073" max="3073" width="20.5703125" style="67" customWidth="1"/>
    <col min="3074" max="3074" width="82.140625" style="67" customWidth="1"/>
    <col min="3075" max="3328" width="9.140625" style="67"/>
    <col min="3329" max="3329" width="20.5703125" style="67" customWidth="1"/>
    <col min="3330" max="3330" width="82.140625" style="67" customWidth="1"/>
    <col min="3331" max="3584" width="9.140625" style="67"/>
    <col min="3585" max="3585" width="20.5703125" style="67" customWidth="1"/>
    <col min="3586" max="3586" width="82.140625" style="67" customWidth="1"/>
    <col min="3587" max="3840" width="9.140625" style="67"/>
    <col min="3841" max="3841" width="20.5703125" style="67" customWidth="1"/>
    <col min="3842" max="3842" width="82.140625" style="67" customWidth="1"/>
    <col min="3843" max="4096" width="9.140625" style="67"/>
    <col min="4097" max="4097" width="20.5703125" style="67" customWidth="1"/>
    <col min="4098" max="4098" width="82.140625" style="67" customWidth="1"/>
    <col min="4099" max="4352" width="9.140625" style="67"/>
    <col min="4353" max="4353" width="20.5703125" style="67" customWidth="1"/>
    <col min="4354" max="4354" width="82.140625" style="67" customWidth="1"/>
    <col min="4355" max="4608" width="9.140625" style="67"/>
    <col min="4609" max="4609" width="20.5703125" style="67" customWidth="1"/>
    <col min="4610" max="4610" width="82.140625" style="67" customWidth="1"/>
    <col min="4611" max="4864" width="9.140625" style="67"/>
    <col min="4865" max="4865" width="20.5703125" style="67" customWidth="1"/>
    <col min="4866" max="4866" width="82.140625" style="67" customWidth="1"/>
    <col min="4867" max="5120" width="9.140625" style="67"/>
    <col min="5121" max="5121" width="20.5703125" style="67" customWidth="1"/>
    <col min="5122" max="5122" width="82.140625" style="67" customWidth="1"/>
    <col min="5123" max="5376" width="9.140625" style="67"/>
    <col min="5377" max="5377" width="20.5703125" style="67" customWidth="1"/>
    <col min="5378" max="5378" width="82.140625" style="67" customWidth="1"/>
    <col min="5379" max="5632" width="9.140625" style="67"/>
    <col min="5633" max="5633" width="20.5703125" style="67" customWidth="1"/>
    <col min="5634" max="5634" width="82.140625" style="67" customWidth="1"/>
    <col min="5635" max="5888" width="9.140625" style="67"/>
    <col min="5889" max="5889" width="20.5703125" style="67" customWidth="1"/>
    <col min="5890" max="5890" width="82.140625" style="67" customWidth="1"/>
    <col min="5891" max="6144" width="9.140625" style="67"/>
    <col min="6145" max="6145" width="20.5703125" style="67" customWidth="1"/>
    <col min="6146" max="6146" width="82.140625" style="67" customWidth="1"/>
    <col min="6147" max="6400" width="9.140625" style="67"/>
    <col min="6401" max="6401" width="20.5703125" style="67" customWidth="1"/>
    <col min="6402" max="6402" width="82.140625" style="67" customWidth="1"/>
    <col min="6403" max="6656" width="9.140625" style="67"/>
    <col min="6657" max="6657" width="20.5703125" style="67" customWidth="1"/>
    <col min="6658" max="6658" width="82.140625" style="67" customWidth="1"/>
    <col min="6659" max="6912" width="9.140625" style="67"/>
    <col min="6913" max="6913" width="20.5703125" style="67" customWidth="1"/>
    <col min="6914" max="6914" width="82.140625" style="67" customWidth="1"/>
    <col min="6915" max="7168" width="9.140625" style="67"/>
    <col min="7169" max="7169" width="20.5703125" style="67" customWidth="1"/>
    <col min="7170" max="7170" width="82.140625" style="67" customWidth="1"/>
    <col min="7171" max="7424" width="9.140625" style="67"/>
    <col min="7425" max="7425" width="20.5703125" style="67" customWidth="1"/>
    <col min="7426" max="7426" width="82.140625" style="67" customWidth="1"/>
    <col min="7427" max="7680" width="9.140625" style="67"/>
    <col min="7681" max="7681" width="20.5703125" style="67" customWidth="1"/>
    <col min="7682" max="7682" width="82.140625" style="67" customWidth="1"/>
    <col min="7683" max="7936" width="9.140625" style="67"/>
    <col min="7937" max="7937" width="20.5703125" style="67" customWidth="1"/>
    <col min="7938" max="7938" width="82.140625" style="67" customWidth="1"/>
    <col min="7939" max="8192" width="9.140625" style="67"/>
    <col min="8193" max="8193" width="20.5703125" style="67" customWidth="1"/>
    <col min="8194" max="8194" width="82.140625" style="67" customWidth="1"/>
    <col min="8195" max="8448" width="9.140625" style="67"/>
    <col min="8449" max="8449" width="20.5703125" style="67" customWidth="1"/>
    <col min="8450" max="8450" width="82.140625" style="67" customWidth="1"/>
    <col min="8451" max="8704" width="9.140625" style="67"/>
    <col min="8705" max="8705" width="20.5703125" style="67" customWidth="1"/>
    <col min="8706" max="8706" width="82.140625" style="67" customWidth="1"/>
    <col min="8707" max="8960" width="9.140625" style="67"/>
    <col min="8961" max="8961" width="20.5703125" style="67" customWidth="1"/>
    <col min="8962" max="8962" width="82.140625" style="67" customWidth="1"/>
    <col min="8963" max="9216" width="9.140625" style="67"/>
    <col min="9217" max="9217" width="20.5703125" style="67" customWidth="1"/>
    <col min="9218" max="9218" width="82.140625" style="67" customWidth="1"/>
    <col min="9219" max="9472" width="9.140625" style="67"/>
    <col min="9473" max="9473" width="20.5703125" style="67" customWidth="1"/>
    <col min="9474" max="9474" width="82.140625" style="67" customWidth="1"/>
    <col min="9475" max="9728" width="9.140625" style="67"/>
    <col min="9729" max="9729" width="20.5703125" style="67" customWidth="1"/>
    <col min="9730" max="9730" width="82.140625" style="67" customWidth="1"/>
    <col min="9731" max="9984" width="9.140625" style="67"/>
    <col min="9985" max="9985" width="20.5703125" style="67" customWidth="1"/>
    <col min="9986" max="9986" width="82.140625" style="67" customWidth="1"/>
    <col min="9987" max="10240" width="9.140625" style="67"/>
    <col min="10241" max="10241" width="20.5703125" style="67" customWidth="1"/>
    <col min="10242" max="10242" width="82.140625" style="67" customWidth="1"/>
    <col min="10243" max="10496" width="9.140625" style="67"/>
    <col min="10497" max="10497" width="20.5703125" style="67" customWidth="1"/>
    <col min="10498" max="10498" width="82.140625" style="67" customWidth="1"/>
    <col min="10499" max="10752" width="9.140625" style="67"/>
    <col min="10753" max="10753" width="20.5703125" style="67" customWidth="1"/>
    <col min="10754" max="10754" width="82.140625" style="67" customWidth="1"/>
    <col min="10755" max="11008" width="9.140625" style="67"/>
    <col min="11009" max="11009" width="20.5703125" style="67" customWidth="1"/>
    <col min="11010" max="11010" width="82.140625" style="67" customWidth="1"/>
    <col min="11011" max="11264" width="9.140625" style="67"/>
    <col min="11265" max="11265" width="20.5703125" style="67" customWidth="1"/>
    <col min="11266" max="11266" width="82.140625" style="67" customWidth="1"/>
    <col min="11267" max="11520" width="9.140625" style="67"/>
    <col min="11521" max="11521" width="20.5703125" style="67" customWidth="1"/>
    <col min="11522" max="11522" width="82.140625" style="67" customWidth="1"/>
    <col min="11523" max="11776" width="9.140625" style="67"/>
    <col min="11777" max="11777" width="20.5703125" style="67" customWidth="1"/>
    <col min="11778" max="11778" width="82.140625" style="67" customWidth="1"/>
    <col min="11779" max="12032" width="9.140625" style="67"/>
    <col min="12033" max="12033" width="20.5703125" style="67" customWidth="1"/>
    <col min="12034" max="12034" width="82.140625" style="67" customWidth="1"/>
    <col min="12035" max="12288" width="9.140625" style="67"/>
    <col min="12289" max="12289" width="20.5703125" style="67" customWidth="1"/>
    <col min="12290" max="12290" width="82.140625" style="67" customWidth="1"/>
    <col min="12291" max="12544" width="9.140625" style="67"/>
    <col min="12545" max="12545" width="20.5703125" style="67" customWidth="1"/>
    <col min="12546" max="12546" width="82.140625" style="67" customWidth="1"/>
    <col min="12547" max="12800" width="9.140625" style="67"/>
    <col min="12801" max="12801" width="20.5703125" style="67" customWidth="1"/>
    <col min="12802" max="12802" width="82.140625" style="67" customWidth="1"/>
    <col min="12803" max="13056" width="9.140625" style="67"/>
    <col min="13057" max="13057" width="20.5703125" style="67" customWidth="1"/>
    <col min="13058" max="13058" width="82.140625" style="67" customWidth="1"/>
    <col min="13059" max="13312" width="9.140625" style="67"/>
    <col min="13313" max="13313" width="20.5703125" style="67" customWidth="1"/>
    <col min="13314" max="13314" width="82.140625" style="67" customWidth="1"/>
    <col min="13315" max="13568" width="9.140625" style="67"/>
    <col min="13569" max="13569" width="20.5703125" style="67" customWidth="1"/>
    <col min="13570" max="13570" width="82.140625" style="67" customWidth="1"/>
    <col min="13571" max="13824" width="9.140625" style="67"/>
    <col min="13825" max="13825" width="20.5703125" style="67" customWidth="1"/>
    <col min="13826" max="13826" width="82.140625" style="67" customWidth="1"/>
    <col min="13827" max="14080" width="9.140625" style="67"/>
    <col min="14081" max="14081" width="20.5703125" style="67" customWidth="1"/>
    <col min="14082" max="14082" width="82.140625" style="67" customWidth="1"/>
    <col min="14083" max="14336" width="9.140625" style="67"/>
    <col min="14337" max="14337" width="20.5703125" style="67" customWidth="1"/>
    <col min="14338" max="14338" width="82.140625" style="67" customWidth="1"/>
    <col min="14339" max="14592" width="9.140625" style="67"/>
    <col min="14593" max="14593" width="20.5703125" style="67" customWidth="1"/>
    <col min="14594" max="14594" width="82.140625" style="67" customWidth="1"/>
    <col min="14595" max="14848" width="9.140625" style="67"/>
    <col min="14849" max="14849" width="20.5703125" style="67" customWidth="1"/>
    <col min="14850" max="14850" width="82.140625" style="67" customWidth="1"/>
    <col min="14851" max="15104" width="9.140625" style="67"/>
    <col min="15105" max="15105" width="20.5703125" style="67" customWidth="1"/>
    <col min="15106" max="15106" width="82.140625" style="67" customWidth="1"/>
    <col min="15107" max="15360" width="9.140625" style="67"/>
    <col min="15361" max="15361" width="20.5703125" style="67" customWidth="1"/>
    <col min="15362" max="15362" width="82.140625" style="67" customWidth="1"/>
    <col min="15363" max="15616" width="9.140625" style="67"/>
    <col min="15617" max="15617" width="20.5703125" style="67" customWidth="1"/>
    <col min="15618" max="15618" width="82.140625" style="67" customWidth="1"/>
    <col min="15619" max="15872" width="9.140625" style="67"/>
    <col min="15873" max="15873" width="20.5703125" style="67" customWidth="1"/>
    <col min="15874" max="15874" width="82.140625" style="67" customWidth="1"/>
    <col min="15875" max="16128" width="9.140625" style="67"/>
    <col min="16129" max="16129" width="20.5703125" style="67" customWidth="1"/>
    <col min="16130" max="16130" width="82.140625" style="67" customWidth="1"/>
    <col min="16131" max="16384" width="9.140625" style="67"/>
  </cols>
  <sheetData>
    <row r="1" spans="1:9" ht="63">
      <c r="A1" s="64" t="s">
        <v>42</v>
      </c>
      <c r="B1" s="65" t="s">
        <v>457</v>
      </c>
      <c r="C1" s="66"/>
      <c r="D1" s="66"/>
      <c r="E1" s="66"/>
      <c r="F1" s="66"/>
      <c r="G1" s="66"/>
      <c r="H1" s="66"/>
    </row>
    <row r="2" spans="1:9">
      <c r="B2" s="68"/>
      <c r="I2" s="67" t="s">
        <v>244</v>
      </c>
    </row>
    <row r="3" spans="1:9">
      <c r="A3" s="67" t="s">
        <v>43</v>
      </c>
      <c r="B3" s="69" t="s">
        <v>459</v>
      </c>
      <c r="I3" s="67" t="s">
        <v>245</v>
      </c>
    </row>
    <row r="5" spans="1:9">
      <c r="A5" s="67" t="s">
        <v>44</v>
      </c>
      <c r="B5" s="528" t="s">
        <v>458</v>
      </c>
      <c r="C5" s="66"/>
      <c r="D5" s="66"/>
      <c r="E5" s="66"/>
      <c r="F5" s="66"/>
      <c r="G5" s="66"/>
      <c r="H5" s="66"/>
    </row>
  </sheetData>
  <sheetProtection selectLockedCells="1" selectUnlockedCells="1"/>
  <customSheetViews>
    <customSheetView guid="{F6B46BB5-6129-417F-AAA2-2F132322448E}" hiddenColumns="1" state="hidden">
      <selection activeCell="B21" sqref="B21"/>
      <pageMargins left="0.75" right="0.75" top="1" bottom="1" header="0.5" footer="0.5"/>
      <pageSetup orientation="portrait" r:id="rId1"/>
      <headerFooter alignWithMargins="0"/>
    </customSheetView>
    <customSheetView guid="{83920EE0-E8FD-48B1-9AB8-BA60512AB904}" hiddenColumns="1" state="hidden">
      <selection activeCell="B23" sqref="B23"/>
      <pageMargins left="0.75" right="0.75" top="1" bottom="1" header="0.5" footer="0.5"/>
      <pageSetup orientation="portrait" r:id="rId2"/>
      <headerFooter alignWithMargins="0"/>
    </customSheetView>
    <customSheetView guid="{BF4E98EC-B3A8-42CF-8525-78BE0EF2C154}" hiddenColumns="1" state="hidden">
      <selection activeCell="B7" sqref="B7"/>
      <pageMargins left="0.75" right="0.75" top="1" bottom="1" header="0.5" footer="0.5"/>
      <pageSetup orientation="portrait" r:id="rId3"/>
      <headerFooter alignWithMargins="0"/>
    </customSheetView>
    <customSheetView guid="{22CC5C8B-E1A0-44D5-9004-AA64A7EE9D42}" hiddenColumns="1" state="hidden">
      <selection activeCell="B4" sqref="B4"/>
      <pageMargins left="0.75" right="0.75" top="1" bottom="1" header="0.5" footer="0.5"/>
      <pageSetup orientation="portrait" r:id="rId4"/>
      <headerFooter alignWithMargins="0"/>
    </customSheetView>
  </customSheetViews>
  <pageMargins left="0.75" right="0.75" top="1" bottom="1" header="0.5" footer="0.5"/>
  <pageSetup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view="pageBreakPreview" zoomScale="90" zoomScaleNormal="100" zoomScaleSheetLayoutView="90" workbookViewId="0">
      <selection activeCell="D22" sqref="D22"/>
    </sheetView>
  </sheetViews>
  <sheetFormatPr defaultColWidth="9.140625" defaultRowHeight="13.5"/>
  <cols>
    <col min="1" max="1" width="9.85546875" style="92" customWidth="1"/>
    <col min="2" max="2" width="12.7109375" style="92" customWidth="1"/>
    <col min="3" max="4" width="44.140625" style="92" customWidth="1"/>
    <col min="5" max="5" width="12.85546875" style="92" customWidth="1"/>
    <col min="6" max="6" width="9.85546875" style="79" customWidth="1"/>
    <col min="7" max="9" width="9.140625" style="79" customWidth="1"/>
    <col min="10" max="256" width="9.140625" style="75"/>
    <col min="257" max="257" width="9.85546875" style="75" customWidth="1"/>
    <col min="258" max="258" width="12.7109375" style="75" customWidth="1"/>
    <col min="259" max="260" width="44.140625" style="75" customWidth="1"/>
    <col min="261" max="261" width="12.85546875" style="75" customWidth="1"/>
    <col min="262" max="262" width="9.85546875" style="75" customWidth="1"/>
    <col min="263" max="265" width="9.140625" style="75" customWidth="1"/>
    <col min="266" max="512" width="9.140625" style="75"/>
    <col min="513" max="513" width="9.85546875" style="75" customWidth="1"/>
    <col min="514" max="514" width="12.7109375" style="75" customWidth="1"/>
    <col min="515" max="516" width="44.140625" style="75" customWidth="1"/>
    <col min="517" max="517" width="12.85546875" style="75" customWidth="1"/>
    <col min="518" max="518" width="9.85546875" style="75" customWidth="1"/>
    <col min="519" max="521" width="9.140625" style="75" customWidth="1"/>
    <col min="522" max="768" width="9.140625" style="75"/>
    <col min="769" max="769" width="9.85546875" style="75" customWidth="1"/>
    <col min="770" max="770" width="12.7109375" style="75" customWidth="1"/>
    <col min="771" max="772" width="44.140625" style="75" customWidth="1"/>
    <col min="773" max="773" width="12.85546875" style="75" customWidth="1"/>
    <col min="774" max="774" width="9.85546875" style="75" customWidth="1"/>
    <col min="775" max="777" width="9.140625" style="75" customWidth="1"/>
    <col min="778" max="1024" width="9.140625" style="75"/>
    <col min="1025" max="1025" width="9.85546875" style="75" customWidth="1"/>
    <col min="1026" max="1026" width="12.7109375" style="75" customWidth="1"/>
    <col min="1027" max="1028" width="44.140625" style="75" customWidth="1"/>
    <col min="1029" max="1029" width="12.85546875" style="75" customWidth="1"/>
    <col min="1030" max="1030" width="9.85546875" style="75" customWidth="1"/>
    <col min="1031" max="1033" width="9.140625" style="75" customWidth="1"/>
    <col min="1034" max="1280" width="9.140625" style="75"/>
    <col min="1281" max="1281" width="9.85546875" style="75" customWidth="1"/>
    <col min="1282" max="1282" width="12.7109375" style="75" customWidth="1"/>
    <col min="1283" max="1284" width="44.140625" style="75" customWidth="1"/>
    <col min="1285" max="1285" width="12.85546875" style="75" customWidth="1"/>
    <col min="1286" max="1286" width="9.85546875" style="75" customWidth="1"/>
    <col min="1287" max="1289" width="9.140625" style="75" customWidth="1"/>
    <col min="1290" max="1536" width="9.140625" style="75"/>
    <col min="1537" max="1537" width="9.85546875" style="75" customWidth="1"/>
    <col min="1538" max="1538" width="12.7109375" style="75" customWidth="1"/>
    <col min="1539" max="1540" width="44.140625" style="75" customWidth="1"/>
    <col min="1541" max="1541" width="12.85546875" style="75" customWidth="1"/>
    <col min="1542" max="1542" width="9.85546875" style="75" customWidth="1"/>
    <col min="1543" max="1545" width="9.140625" style="75" customWidth="1"/>
    <col min="1546" max="1792" width="9.140625" style="75"/>
    <col min="1793" max="1793" width="9.85546875" style="75" customWidth="1"/>
    <col min="1794" max="1794" width="12.7109375" style="75" customWidth="1"/>
    <col min="1795" max="1796" width="44.140625" style="75" customWidth="1"/>
    <col min="1797" max="1797" width="12.85546875" style="75" customWidth="1"/>
    <col min="1798" max="1798" width="9.85546875" style="75" customWidth="1"/>
    <col min="1799" max="1801" width="9.140625" style="75" customWidth="1"/>
    <col min="1802" max="2048" width="9.140625" style="75"/>
    <col min="2049" max="2049" width="9.85546875" style="75" customWidth="1"/>
    <col min="2050" max="2050" width="12.7109375" style="75" customWidth="1"/>
    <col min="2051" max="2052" width="44.140625" style="75" customWidth="1"/>
    <col min="2053" max="2053" width="12.85546875" style="75" customWidth="1"/>
    <col min="2054" max="2054" width="9.85546875" style="75" customWidth="1"/>
    <col min="2055" max="2057" width="9.140625" style="75" customWidth="1"/>
    <col min="2058" max="2304" width="9.140625" style="75"/>
    <col min="2305" max="2305" width="9.85546875" style="75" customWidth="1"/>
    <col min="2306" max="2306" width="12.7109375" style="75" customWidth="1"/>
    <col min="2307" max="2308" width="44.140625" style="75" customWidth="1"/>
    <col min="2309" max="2309" width="12.85546875" style="75" customWidth="1"/>
    <col min="2310" max="2310" width="9.85546875" style="75" customWidth="1"/>
    <col min="2311" max="2313" width="9.140625" style="75" customWidth="1"/>
    <col min="2314" max="2560" width="9.140625" style="75"/>
    <col min="2561" max="2561" width="9.85546875" style="75" customWidth="1"/>
    <col min="2562" max="2562" width="12.7109375" style="75" customWidth="1"/>
    <col min="2563" max="2564" width="44.140625" style="75" customWidth="1"/>
    <col min="2565" max="2565" width="12.85546875" style="75" customWidth="1"/>
    <col min="2566" max="2566" width="9.85546875" style="75" customWidth="1"/>
    <col min="2567" max="2569" width="9.140625" style="75" customWidth="1"/>
    <col min="2570" max="2816" width="9.140625" style="75"/>
    <col min="2817" max="2817" width="9.85546875" style="75" customWidth="1"/>
    <col min="2818" max="2818" width="12.7109375" style="75" customWidth="1"/>
    <col min="2819" max="2820" width="44.140625" style="75" customWidth="1"/>
    <col min="2821" max="2821" width="12.85546875" style="75" customWidth="1"/>
    <col min="2822" max="2822" width="9.85546875" style="75" customWidth="1"/>
    <col min="2823" max="2825" width="9.140625" style="75" customWidth="1"/>
    <col min="2826" max="3072" width="9.140625" style="75"/>
    <col min="3073" max="3073" width="9.85546875" style="75" customWidth="1"/>
    <col min="3074" max="3074" width="12.7109375" style="75" customWidth="1"/>
    <col min="3075" max="3076" width="44.140625" style="75" customWidth="1"/>
    <col min="3077" max="3077" width="12.85546875" style="75" customWidth="1"/>
    <col min="3078" max="3078" width="9.85546875" style="75" customWidth="1"/>
    <col min="3079" max="3081" width="9.140625" style="75" customWidth="1"/>
    <col min="3082" max="3328" width="9.140625" style="75"/>
    <col min="3329" max="3329" width="9.85546875" style="75" customWidth="1"/>
    <col min="3330" max="3330" width="12.7109375" style="75" customWidth="1"/>
    <col min="3331" max="3332" width="44.140625" style="75" customWidth="1"/>
    <col min="3333" max="3333" width="12.85546875" style="75" customWidth="1"/>
    <col min="3334" max="3334" width="9.85546875" style="75" customWidth="1"/>
    <col min="3335" max="3337" width="9.140625" style="75" customWidth="1"/>
    <col min="3338" max="3584" width="9.140625" style="75"/>
    <col min="3585" max="3585" width="9.85546875" style="75" customWidth="1"/>
    <col min="3586" max="3586" width="12.7109375" style="75" customWidth="1"/>
    <col min="3587" max="3588" width="44.140625" style="75" customWidth="1"/>
    <col min="3589" max="3589" width="12.85546875" style="75" customWidth="1"/>
    <col min="3590" max="3590" width="9.85546875" style="75" customWidth="1"/>
    <col min="3591" max="3593" width="9.140625" style="75" customWidth="1"/>
    <col min="3594" max="3840" width="9.140625" style="75"/>
    <col min="3841" max="3841" width="9.85546875" style="75" customWidth="1"/>
    <col min="3842" max="3842" width="12.7109375" style="75" customWidth="1"/>
    <col min="3843" max="3844" width="44.140625" style="75" customWidth="1"/>
    <col min="3845" max="3845" width="12.85546875" style="75" customWidth="1"/>
    <col min="3846" max="3846" width="9.85546875" style="75" customWidth="1"/>
    <col min="3847" max="3849" width="9.140625" style="75" customWidth="1"/>
    <col min="3850" max="4096" width="9.140625" style="75"/>
    <col min="4097" max="4097" width="9.85546875" style="75" customWidth="1"/>
    <col min="4098" max="4098" width="12.7109375" style="75" customWidth="1"/>
    <col min="4099" max="4100" width="44.140625" style="75" customWidth="1"/>
    <col min="4101" max="4101" width="12.85546875" style="75" customWidth="1"/>
    <col min="4102" max="4102" width="9.85546875" style="75" customWidth="1"/>
    <col min="4103" max="4105" width="9.140625" style="75" customWidth="1"/>
    <col min="4106" max="4352" width="9.140625" style="75"/>
    <col min="4353" max="4353" width="9.85546875" style="75" customWidth="1"/>
    <col min="4354" max="4354" width="12.7109375" style="75" customWidth="1"/>
    <col min="4355" max="4356" width="44.140625" style="75" customWidth="1"/>
    <col min="4357" max="4357" width="12.85546875" style="75" customWidth="1"/>
    <col min="4358" max="4358" width="9.85546875" style="75" customWidth="1"/>
    <col min="4359" max="4361" width="9.140625" style="75" customWidth="1"/>
    <col min="4362" max="4608" width="9.140625" style="75"/>
    <col min="4609" max="4609" width="9.85546875" style="75" customWidth="1"/>
    <col min="4610" max="4610" width="12.7109375" style="75" customWidth="1"/>
    <col min="4611" max="4612" width="44.140625" style="75" customWidth="1"/>
    <col min="4613" max="4613" width="12.85546875" style="75" customWidth="1"/>
    <col min="4614" max="4614" width="9.85546875" style="75" customWidth="1"/>
    <col min="4615" max="4617" width="9.140625" style="75" customWidth="1"/>
    <col min="4618" max="4864" width="9.140625" style="75"/>
    <col min="4865" max="4865" width="9.85546875" style="75" customWidth="1"/>
    <col min="4866" max="4866" width="12.7109375" style="75" customWidth="1"/>
    <col min="4867" max="4868" width="44.140625" style="75" customWidth="1"/>
    <col min="4869" max="4869" width="12.85546875" style="75" customWidth="1"/>
    <col min="4870" max="4870" width="9.85546875" style="75" customWidth="1"/>
    <col min="4871" max="4873" width="9.140625" style="75" customWidth="1"/>
    <col min="4874" max="5120" width="9.140625" style="75"/>
    <col min="5121" max="5121" width="9.85546875" style="75" customWidth="1"/>
    <col min="5122" max="5122" width="12.7109375" style="75" customWidth="1"/>
    <col min="5123" max="5124" width="44.140625" style="75" customWidth="1"/>
    <col min="5125" max="5125" width="12.85546875" style="75" customWidth="1"/>
    <col min="5126" max="5126" width="9.85546875" style="75" customWidth="1"/>
    <col min="5127" max="5129" width="9.140625" style="75" customWidth="1"/>
    <col min="5130" max="5376" width="9.140625" style="75"/>
    <col min="5377" max="5377" width="9.85546875" style="75" customWidth="1"/>
    <col min="5378" max="5378" width="12.7109375" style="75" customWidth="1"/>
    <col min="5379" max="5380" width="44.140625" style="75" customWidth="1"/>
    <col min="5381" max="5381" width="12.85546875" style="75" customWidth="1"/>
    <col min="5382" max="5382" width="9.85546875" style="75" customWidth="1"/>
    <col min="5383" max="5385" width="9.140625" style="75" customWidth="1"/>
    <col min="5386" max="5632" width="9.140625" style="75"/>
    <col min="5633" max="5633" width="9.85546875" style="75" customWidth="1"/>
    <col min="5634" max="5634" width="12.7109375" style="75" customWidth="1"/>
    <col min="5635" max="5636" width="44.140625" style="75" customWidth="1"/>
    <col min="5637" max="5637" width="12.85546875" style="75" customWidth="1"/>
    <col min="5638" max="5638" width="9.85546875" style="75" customWidth="1"/>
    <col min="5639" max="5641" width="9.140625" style="75" customWidth="1"/>
    <col min="5642" max="5888" width="9.140625" style="75"/>
    <col min="5889" max="5889" width="9.85546875" style="75" customWidth="1"/>
    <col min="5890" max="5890" width="12.7109375" style="75" customWidth="1"/>
    <col min="5891" max="5892" width="44.140625" style="75" customWidth="1"/>
    <col min="5893" max="5893" width="12.85546875" style="75" customWidth="1"/>
    <col min="5894" max="5894" width="9.85546875" style="75" customWidth="1"/>
    <col min="5895" max="5897" width="9.140625" style="75" customWidth="1"/>
    <col min="5898" max="6144" width="9.140625" style="75"/>
    <col min="6145" max="6145" width="9.85546875" style="75" customWidth="1"/>
    <col min="6146" max="6146" width="12.7109375" style="75" customWidth="1"/>
    <col min="6147" max="6148" width="44.140625" style="75" customWidth="1"/>
    <col min="6149" max="6149" width="12.85546875" style="75" customWidth="1"/>
    <col min="6150" max="6150" width="9.85546875" style="75" customWidth="1"/>
    <col min="6151" max="6153" width="9.140625" style="75" customWidth="1"/>
    <col min="6154" max="6400" width="9.140625" style="75"/>
    <col min="6401" max="6401" width="9.85546875" style="75" customWidth="1"/>
    <col min="6402" max="6402" width="12.7109375" style="75" customWidth="1"/>
    <col min="6403" max="6404" width="44.140625" style="75" customWidth="1"/>
    <col min="6405" max="6405" width="12.85546875" style="75" customWidth="1"/>
    <col min="6406" max="6406" width="9.85546875" style="75" customWidth="1"/>
    <col min="6407" max="6409" width="9.140625" style="75" customWidth="1"/>
    <col min="6410" max="6656" width="9.140625" style="75"/>
    <col min="6657" max="6657" width="9.85546875" style="75" customWidth="1"/>
    <col min="6658" max="6658" width="12.7109375" style="75" customWidth="1"/>
    <col min="6659" max="6660" width="44.140625" style="75" customWidth="1"/>
    <col min="6661" max="6661" width="12.85546875" style="75" customWidth="1"/>
    <col min="6662" max="6662" width="9.85546875" style="75" customWidth="1"/>
    <col min="6663" max="6665" width="9.140625" style="75" customWidth="1"/>
    <col min="6666" max="6912" width="9.140625" style="75"/>
    <col min="6913" max="6913" width="9.85546875" style="75" customWidth="1"/>
    <col min="6914" max="6914" width="12.7109375" style="75" customWidth="1"/>
    <col min="6915" max="6916" width="44.140625" style="75" customWidth="1"/>
    <col min="6917" max="6917" width="12.85546875" style="75" customWidth="1"/>
    <col min="6918" max="6918" width="9.85546875" style="75" customWidth="1"/>
    <col min="6919" max="6921" width="9.140625" style="75" customWidth="1"/>
    <col min="6922" max="7168" width="9.140625" style="75"/>
    <col min="7169" max="7169" width="9.85546875" style="75" customWidth="1"/>
    <col min="7170" max="7170" width="12.7109375" style="75" customWidth="1"/>
    <col min="7171" max="7172" width="44.140625" style="75" customWidth="1"/>
    <col min="7173" max="7173" width="12.85546875" style="75" customWidth="1"/>
    <col min="7174" max="7174" width="9.85546875" style="75" customWidth="1"/>
    <col min="7175" max="7177" width="9.140625" style="75" customWidth="1"/>
    <col min="7178" max="7424" width="9.140625" style="75"/>
    <col min="7425" max="7425" width="9.85546875" style="75" customWidth="1"/>
    <col min="7426" max="7426" width="12.7109375" style="75" customWidth="1"/>
    <col min="7427" max="7428" width="44.140625" style="75" customWidth="1"/>
    <col min="7429" max="7429" width="12.85546875" style="75" customWidth="1"/>
    <col min="7430" max="7430" width="9.85546875" style="75" customWidth="1"/>
    <col min="7431" max="7433" width="9.140625" style="75" customWidth="1"/>
    <col min="7434" max="7680" width="9.140625" style="75"/>
    <col min="7681" max="7681" width="9.85546875" style="75" customWidth="1"/>
    <col min="7682" max="7682" width="12.7109375" style="75" customWidth="1"/>
    <col min="7683" max="7684" width="44.140625" style="75" customWidth="1"/>
    <col min="7685" max="7685" width="12.85546875" style="75" customWidth="1"/>
    <col min="7686" max="7686" width="9.85546875" style="75" customWidth="1"/>
    <col min="7687" max="7689" width="9.140625" style="75" customWidth="1"/>
    <col min="7690" max="7936" width="9.140625" style="75"/>
    <col min="7937" max="7937" width="9.85546875" style="75" customWidth="1"/>
    <col min="7938" max="7938" width="12.7109375" style="75" customWidth="1"/>
    <col min="7939" max="7940" width="44.140625" style="75" customWidth="1"/>
    <col min="7941" max="7941" width="12.85546875" style="75" customWidth="1"/>
    <col min="7942" max="7942" width="9.85546875" style="75" customWidth="1"/>
    <col min="7943" max="7945" width="9.140625" style="75" customWidth="1"/>
    <col min="7946" max="8192" width="9.140625" style="75"/>
    <col min="8193" max="8193" width="9.85546875" style="75" customWidth="1"/>
    <col min="8194" max="8194" width="12.7109375" style="75" customWidth="1"/>
    <col min="8195" max="8196" width="44.140625" style="75" customWidth="1"/>
    <col min="8197" max="8197" width="12.85546875" style="75" customWidth="1"/>
    <col min="8198" max="8198" width="9.85546875" style="75" customWidth="1"/>
    <col min="8199" max="8201" width="9.140625" style="75" customWidth="1"/>
    <col min="8202" max="8448" width="9.140625" style="75"/>
    <col min="8449" max="8449" width="9.85546875" style="75" customWidth="1"/>
    <col min="8450" max="8450" width="12.7109375" style="75" customWidth="1"/>
    <col min="8451" max="8452" width="44.140625" style="75" customWidth="1"/>
    <col min="8453" max="8453" width="12.85546875" style="75" customWidth="1"/>
    <col min="8454" max="8454" width="9.85546875" style="75" customWidth="1"/>
    <col min="8455" max="8457" width="9.140625" style="75" customWidth="1"/>
    <col min="8458" max="8704" width="9.140625" style="75"/>
    <col min="8705" max="8705" width="9.85546875" style="75" customWidth="1"/>
    <col min="8706" max="8706" width="12.7109375" style="75" customWidth="1"/>
    <col min="8707" max="8708" width="44.140625" style="75" customWidth="1"/>
    <col min="8709" max="8709" width="12.85546875" style="75" customWidth="1"/>
    <col min="8710" max="8710" width="9.85546875" style="75" customWidth="1"/>
    <col min="8711" max="8713" width="9.140625" style="75" customWidth="1"/>
    <col min="8714" max="8960" width="9.140625" style="75"/>
    <col min="8961" max="8961" width="9.85546875" style="75" customWidth="1"/>
    <col min="8962" max="8962" width="12.7109375" style="75" customWidth="1"/>
    <col min="8963" max="8964" width="44.140625" style="75" customWidth="1"/>
    <col min="8965" max="8965" width="12.85546875" style="75" customWidth="1"/>
    <col min="8966" max="8966" width="9.85546875" style="75" customWidth="1"/>
    <col min="8967" max="8969" width="9.140625" style="75" customWidth="1"/>
    <col min="8970" max="9216" width="9.140625" style="75"/>
    <col min="9217" max="9217" width="9.85546875" style="75" customWidth="1"/>
    <col min="9218" max="9218" width="12.7109375" style="75" customWidth="1"/>
    <col min="9219" max="9220" width="44.140625" style="75" customWidth="1"/>
    <col min="9221" max="9221" width="12.85546875" style="75" customWidth="1"/>
    <col min="9222" max="9222" width="9.85546875" style="75" customWidth="1"/>
    <col min="9223" max="9225" width="9.140625" style="75" customWidth="1"/>
    <col min="9226" max="9472" width="9.140625" style="75"/>
    <col min="9473" max="9473" width="9.85546875" style="75" customWidth="1"/>
    <col min="9474" max="9474" width="12.7109375" style="75" customWidth="1"/>
    <col min="9475" max="9476" width="44.140625" style="75" customWidth="1"/>
    <col min="9477" max="9477" width="12.85546875" style="75" customWidth="1"/>
    <col min="9478" max="9478" width="9.85546875" style="75" customWidth="1"/>
    <col min="9479" max="9481" width="9.140625" style="75" customWidth="1"/>
    <col min="9482" max="9728" width="9.140625" style="75"/>
    <col min="9729" max="9729" width="9.85546875" style="75" customWidth="1"/>
    <col min="9730" max="9730" width="12.7109375" style="75" customWidth="1"/>
    <col min="9731" max="9732" width="44.140625" style="75" customWidth="1"/>
    <col min="9733" max="9733" width="12.85546875" style="75" customWidth="1"/>
    <col min="9734" max="9734" width="9.85546875" style="75" customWidth="1"/>
    <col min="9735" max="9737" width="9.140625" style="75" customWidth="1"/>
    <col min="9738" max="9984" width="9.140625" style="75"/>
    <col min="9985" max="9985" width="9.85546875" style="75" customWidth="1"/>
    <col min="9986" max="9986" width="12.7109375" style="75" customWidth="1"/>
    <col min="9987" max="9988" width="44.140625" style="75" customWidth="1"/>
    <col min="9989" max="9989" width="12.85546875" style="75" customWidth="1"/>
    <col min="9990" max="9990" width="9.85546875" style="75" customWidth="1"/>
    <col min="9991" max="9993" width="9.140625" style="75" customWidth="1"/>
    <col min="9994" max="10240" width="9.140625" style="75"/>
    <col min="10241" max="10241" width="9.85546875" style="75" customWidth="1"/>
    <col min="10242" max="10242" width="12.7109375" style="75" customWidth="1"/>
    <col min="10243" max="10244" width="44.140625" style="75" customWidth="1"/>
    <col min="10245" max="10245" width="12.85546875" style="75" customWidth="1"/>
    <col min="10246" max="10246" width="9.85546875" style="75" customWidth="1"/>
    <col min="10247" max="10249" width="9.140625" style="75" customWidth="1"/>
    <col min="10250" max="10496" width="9.140625" style="75"/>
    <col min="10497" max="10497" width="9.85546875" style="75" customWidth="1"/>
    <col min="10498" max="10498" width="12.7109375" style="75" customWidth="1"/>
    <col min="10499" max="10500" width="44.140625" style="75" customWidth="1"/>
    <col min="10501" max="10501" width="12.85546875" style="75" customWidth="1"/>
    <col min="10502" max="10502" width="9.85546875" style="75" customWidth="1"/>
    <col min="10503" max="10505" width="9.140625" style="75" customWidth="1"/>
    <col min="10506" max="10752" width="9.140625" style="75"/>
    <col min="10753" max="10753" width="9.85546875" style="75" customWidth="1"/>
    <col min="10754" max="10754" width="12.7109375" style="75" customWidth="1"/>
    <col min="10755" max="10756" width="44.140625" style="75" customWidth="1"/>
    <col min="10757" max="10757" width="12.85546875" style="75" customWidth="1"/>
    <col min="10758" max="10758" width="9.85546875" style="75" customWidth="1"/>
    <col min="10759" max="10761" width="9.140625" style="75" customWidth="1"/>
    <col min="10762" max="11008" width="9.140625" style="75"/>
    <col min="11009" max="11009" width="9.85546875" style="75" customWidth="1"/>
    <col min="11010" max="11010" width="12.7109375" style="75" customWidth="1"/>
    <col min="11011" max="11012" width="44.140625" style="75" customWidth="1"/>
    <col min="11013" max="11013" width="12.85546875" style="75" customWidth="1"/>
    <col min="11014" max="11014" width="9.85546875" style="75" customWidth="1"/>
    <col min="11015" max="11017" width="9.140625" style="75" customWidth="1"/>
    <col min="11018" max="11264" width="9.140625" style="75"/>
    <col min="11265" max="11265" width="9.85546875" style="75" customWidth="1"/>
    <col min="11266" max="11266" width="12.7109375" style="75" customWidth="1"/>
    <col min="11267" max="11268" width="44.140625" style="75" customWidth="1"/>
    <col min="11269" max="11269" width="12.85546875" style="75" customWidth="1"/>
    <col min="11270" max="11270" width="9.85546875" style="75" customWidth="1"/>
    <col min="11271" max="11273" width="9.140625" style="75" customWidth="1"/>
    <col min="11274" max="11520" width="9.140625" style="75"/>
    <col min="11521" max="11521" width="9.85546875" style="75" customWidth="1"/>
    <col min="11522" max="11522" width="12.7109375" style="75" customWidth="1"/>
    <col min="11523" max="11524" width="44.140625" style="75" customWidth="1"/>
    <col min="11525" max="11525" width="12.85546875" style="75" customWidth="1"/>
    <col min="11526" max="11526" width="9.85546875" style="75" customWidth="1"/>
    <col min="11527" max="11529" width="9.140625" style="75" customWidth="1"/>
    <col min="11530" max="11776" width="9.140625" style="75"/>
    <col min="11777" max="11777" width="9.85546875" style="75" customWidth="1"/>
    <col min="11778" max="11778" width="12.7109375" style="75" customWidth="1"/>
    <col min="11779" max="11780" width="44.140625" style="75" customWidth="1"/>
    <col min="11781" max="11781" width="12.85546875" style="75" customWidth="1"/>
    <col min="11782" max="11782" width="9.85546875" style="75" customWidth="1"/>
    <col min="11783" max="11785" width="9.140625" style="75" customWidth="1"/>
    <col min="11786" max="12032" width="9.140625" style="75"/>
    <col min="12033" max="12033" width="9.85546875" style="75" customWidth="1"/>
    <col min="12034" max="12034" width="12.7109375" style="75" customWidth="1"/>
    <col min="12035" max="12036" width="44.140625" style="75" customWidth="1"/>
    <col min="12037" max="12037" width="12.85546875" style="75" customWidth="1"/>
    <col min="12038" max="12038" width="9.85546875" style="75" customWidth="1"/>
    <col min="12039" max="12041" width="9.140625" style="75" customWidth="1"/>
    <col min="12042" max="12288" width="9.140625" style="75"/>
    <col min="12289" max="12289" width="9.85546875" style="75" customWidth="1"/>
    <col min="12290" max="12290" width="12.7109375" style="75" customWidth="1"/>
    <col min="12291" max="12292" width="44.140625" style="75" customWidth="1"/>
    <col min="12293" max="12293" width="12.85546875" style="75" customWidth="1"/>
    <col min="12294" max="12294" width="9.85546875" style="75" customWidth="1"/>
    <col min="12295" max="12297" width="9.140625" style="75" customWidth="1"/>
    <col min="12298" max="12544" width="9.140625" style="75"/>
    <col min="12545" max="12545" width="9.85546875" style="75" customWidth="1"/>
    <col min="12546" max="12546" width="12.7109375" style="75" customWidth="1"/>
    <col min="12547" max="12548" width="44.140625" style="75" customWidth="1"/>
    <col min="12549" max="12549" width="12.85546875" style="75" customWidth="1"/>
    <col min="12550" max="12550" width="9.85546875" style="75" customWidth="1"/>
    <col min="12551" max="12553" width="9.140625" style="75" customWidth="1"/>
    <col min="12554" max="12800" width="9.140625" style="75"/>
    <col min="12801" max="12801" width="9.85546875" style="75" customWidth="1"/>
    <col min="12802" max="12802" width="12.7109375" style="75" customWidth="1"/>
    <col min="12803" max="12804" width="44.140625" style="75" customWidth="1"/>
    <col min="12805" max="12805" width="12.85546875" style="75" customWidth="1"/>
    <col min="12806" max="12806" width="9.85546875" style="75" customWidth="1"/>
    <col min="12807" max="12809" width="9.140625" style="75" customWidth="1"/>
    <col min="12810" max="13056" width="9.140625" style="75"/>
    <col min="13057" max="13057" width="9.85546875" style="75" customWidth="1"/>
    <col min="13058" max="13058" width="12.7109375" style="75" customWidth="1"/>
    <col min="13059" max="13060" width="44.140625" style="75" customWidth="1"/>
    <col min="13061" max="13061" width="12.85546875" style="75" customWidth="1"/>
    <col min="13062" max="13062" width="9.85546875" style="75" customWidth="1"/>
    <col min="13063" max="13065" width="9.140625" style="75" customWidth="1"/>
    <col min="13066" max="13312" width="9.140625" style="75"/>
    <col min="13313" max="13313" width="9.85546875" style="75" customWidth="1"/>
    <col min="13314" max="13314" width="12.7109375" style="75" customWidth="1"/>
    <col min="13315" max="13316" width="44.140625" style="75" customWidth="1"/>
    <col min="13317" max="13317" width="12.85546875" style="75" customWidth="1"/>
    <col min="13318" max="13318" width="9.85546875" style="75" customWidth="1"/>
    <col min="13319" max="13321" width="9.140625" style="75" customWidth="1"/>
    <col min="13322" max="13568" width="9.140625" style="75"/>
    <col min="13569" max="13569" width="9.85546875" style="75" customWidth="1"/>
    <col min="13570" max="13570" width="12.7109375" style="75" customWidth="1"/>
    <col min="13571" max="13572" width="44.140625" style="75" customWidth="1"/>
    <col min="13573" max="13573" width="12.85546875" style="75" customWidth="1"/>
    <col min="13574" max="13574" width="9.85546875" style="75" customWidth="1"/>
    <col min="13575" max="13577" width="9.140625" style="75" customWidth="1"/>
    <col min="13578" max="13824" width="9.140625" style="75"/>
    <col min="13825" max="13825" width="9.85546875" style="75" customWidth="1"/>
    <col min="13826" max="13826" width="12.7109375" style="75" customWidth="1"/>
    <col min="13827" max="13828" width="44.140625" style="75" customWidth="1"/>
    <col min="13829" max="13829" width="12.85546875" style="75" customWidth="1"/>
    <col min="13830" max="13830" width="9.85546875" style="75" customWidth="1"/>
    <col min="13831" max="13833" width="9.140625" style="75" customWidth="1"/>
    <col min="13834" max="14080" width="9.140625" style="75"/>
    <col min="14081" max="14081" width="9.85546875" style="75" customWidth="1"/>
    <col min="14082" max="14082" width="12.7109375" style="75" customWidth="1"/>
    <col min="14083" max="14084" width="44.140625" style="75" customWidth="1"/>
    <col min="14085" max="14085" width="12.85546875" style="75" customWidth="1"/>
    <col min="14086" max="14086" width="9.85546875" style="75" customWidth="1"/>
    <col min="14087" max="14089" width="9.140625" style="75" customWidth="1"/>
    <col min="14090" max="14336" width="9.140625" style="75"/>
    <col min="14337" max="14337" width="9.85546875" style="75" customWidth="1"/>
    <col min="14338" max="14338" width="12.7109375" style="75" customWidth="1"/>
    <col min="14339" max="14340" width="44.140625" style="75" customWidth="1"/>
    <col min="14341" max="14341" width="12.85546875" style="75" customWidth="1"/>
    <col min="14342" max="14342" width="9.85546875" style="75" customWidth="1"/>
    <col min="14343" max="14345" width="9.140625" style="75" customWidth="1"/>
    <col min="14346" max="14592" width="9.140625" style="75"/>
    <col min="14593" max="14593" width="9.85546875" style="75" customWidth="1"/>
    <col min="14594" max="14594" width="12.7109375" style="75" customWidth="1"/>
    <col min="14595" max="14596" width="44.140625" style="75" customWidth="1"/>
    <col min="14597" max="14597" width="12.85546875" style="75" customWidth="1"/>
    <col min="14598" max="14598" width="9.85546875" style="75" customWidth="1"/>
    <col min="14599" max="14601" width="9.140625" style="75" customWidth="1"/>
    <col min="14602" max="14848" width="9.140625" style="75"/>
    <col min="14849" max="14849" width="9.85546875" style="75" customWidth="1"/>
    <col min="14850" max="14850" width="12.7109375" style="75" customWidth="1"/>
    <col min="14851" max="14852" width="44.140625" style="75" customWidth="1"/>
    <col min="14853" max="14853" width="12.85546875" style="75" customWidth="1"/>
    <col min="14854" max="14854" width="9.85546875" style="75" customWidth="1"/>
    <col min="14855" max="14857" width="9.140625" style="75" customWidth="1"/>
    <col min="14858" max="15104" width="9.140625" style="75"/>
    <col min="15105" max="15105" width="9.85546875" style="75" customWidth="1"/>
    <col min="15106" max="15106" width="12.7109375" style="75" customWidth="1"/>
    <col min="15107" max="15108" width="44.140625" style="75" customWidth="1"/>
    <col min="15109" max="15109" width="12.85546875" style="75" customWidth="1"/>
    <col min="15110" max="15110" width="9.85546875" style="75" customWidth="1"/>
    <col min="15111" max="15113" width="9.140625" style="75" customWidth="1"/>
    <col min="15114" max="15360" width="9.140625" style="75"/>
    <col min="15361" max="15361" width="9.85546875" style="75" customWidth="1"/>
    <col min="15362" max="15362" width="12.7109375" style="75" customWidth="1"/>
    <col min="15363" max="15364" width="44.140625" style="75" customWidth="1"/>
    <col min="15365" max="15365" width="12.85546875" style="75" customWidth="1"/>
    <col min="15366" max="15366" width="9.85546875" style="75" customWidth="1"/>
    <col min="15367" max="15369" width="9.140625" style="75" customWidth="1"/>
    <col min="15370" max="15616" width="9.140625" style="75"/>
    <col min="15617" max="15617" width="9.85546875" style="75" customWidth="1"/>
    <col min="15618" max="15618" width="12.7109375" style="75" customWidth="1"/>
    <col min="15619" max="15620" width="44.140625" style="75" customWidth="1"/>
    <col min="15621" max="15621" width="12.85546875" style="75" customWidth="1"/>
    <col min="15622" max="15622" width="9.85546875" style="75" customWidth="1"/>
    <col min="15623" max="15625" width="9.140625" style="75" customWidth="1"/>
    <col min="15626" max="15872" width="9.140625" style="75"/>
    <col min="15873" max="15873" width="9.85546875" style="75" customWidth="1"/>
    <col min="15874" max="15874" width="12.7109375" style="75" customWidth="1"/>
    <col min="15875" max="15876" width="44.140625" style="75" customWidth="1"/>
    <col min="15877" max="15877" width="12.85546875" style="75" customWidth="1"/>
    <col min="15878" max="15878" width="9.85546875" style="75" customWidth="1"/>
    <col min="15879" max="15881" width="9.140625" style="75" customWidth="1"/>
    <col min="15882" max="16128" width="9.140625" style="75"/>
    <col min="16129" max="16129" width="9.85546875" style="75" customWidth="1"/>
    <col min="16130" max="16130" width="12.7109375" style="75" customWidth="1"/>
    <col min="16131" max="16132" width="44.140625" style="75" customWidth="1"/>
    <col min="16133" max="16133" width="12.85546875" style="75" customWidth="1"/>
    <col min="16134" max="16134" width="9.85546875" style="75" customWidth="1"/>
    <col min="16135" max="16137" width="9.140625" style="75" customWidth="1"/>
    <col min="16138" max="16384" width="9.140625" style="75"/>
  </cols>
  <sheetData>
    <row r="1" spans="1:10" ht="30.75" customHeight="1">
      <c r="A1" s="70"/>
      <c r="B1" s="800"/>
      <c r="C1" s="801"/>
      <c r="D1" s="801"/>
      <c r="E1" s="802"/>
      <c r="F1" s="71"/>
      <c r="G1" s="72"/>
      <c r="H1" s="73"/>
      <c r="I1" s="73"/>
      <c r="J1" s="74"/>
    </row>
    <row r="2" spans="1:10" ht="90.75" customHeight="1">
      <c r="A2" s="803" t="s">
        <v>45</v>
      </c>
      <c r="B2" s="806" t="str">
        <f>Basic!B1</f>
        <v>Spare Transformer package TR02 for procurement of (i) 01 no. 500MVA, 400/220/33kV 3 phase Transformer at Bidadi  S/s, (ii) 02 nos. 150MVA, (400/√3) / (220/√3) / 33kV, 1 phase Transformer at Panipat S/s and (iii) 01 no. 63MVAR 420kV 3 phase Shunt Reactor at Bongaigaon S/s</v>
      </c>
      <c r="C2" s="807"/>
      <c r="D2" s="807"/>
      <c r="E2" s="808"/>
      <c r="F2" s="809" t="str">
        <f>"Spare Transformer Package - " &amp;Basic!B3</f>
        <v>Spare Transformer Package - TR02</v>
      </c>
      <c r="G2" s="72"/>
      <c r="H2" s="73"/>
      <c r="I2" s="73"/>
      <c r="J2" s="74"/>
    </row>
    <row r="3" spans="1:10" ht="23.25" customHeight="1">
      <c r="A3" s="804"/>
      <c r="B3" s="812" t="str">
        <f>Basic!B5</f>
        <v>Specification No.:CC-CS/1007-SR2/TR-4073/3/G2</v>
      </c>
      <c r="C3" s="813"/>
      <c r="D3" s="813"/>
      <c r="E3" s="814"/>
      <c r="F3" s="810"/>
      <c r="G3" s="72"/>
      <c r="H3" s="73"/>
      <c r="I3" s="73"/>
      <c r="J3" s="74"/>
    </row>
    <row r="4" spans="1:10" ht="39.950000000000003" customHeight="1">
      <c r="A4" s="804"/>
      <c r="B4" s="76">
        <v>1</v>
      </c>
      <c r="C4" s="815" t="s">
        <v>451</v>
      </c>
      <c r="D4" s="815"/>
      <c r="E4" s="816"/>
      <c r="F4" s="810"/>
      <c r="G4" s="77"/>
      <c r="H4" s="78" t="s">
        <v>46</v>
      </c>
      <c r="I4" s="73"/>
      <c r="J4" s="74"/>
    </row>
    <row r="5" spans="1:10" ht="30" customHeight="1">
      <c r="A5" s="804"/>
      <c r="B5" s="76">
        <v>2</v>
      </c>
      <c r="C5" s="815" t="s">
        <v>452</v>
      </c>
      <c r="D5" s="815"/>
      <c r="E5" s="816"/>
      <c r="F5" s="810"/>
      <c r="G5" s="72"/>
      <c r="H5" s="73"/>
      <c r="I5" s="73"/>
      <c r="J5" s="74"/>
    </row>
    <row r="6" spans="1:10" s="79" customFormat="1" ht="30" customHeight="1">
      <c r="A6" s="804"/>
      <c r="B6" s="76">
        <v>3</v>
      </c>
      <c r="C6" s="815" t="s">
        <v>47</v>
      </c>
      <c r="D6" s="815"/>
      <c r="E6" s="816"/>
      <c r="F6" s="810"/>
      <c r="G6" s="72"/>
      <c r="H6" s="73"/>
      <c r="I6" s="73"/>
      <c r="J6" s="73"/>
    </row>
    <row r="7" spans="1:10" ht="52.5" hidden="1" customHeight="1">
      <c r="A7" s="804"/>
      <c r="B7" s="76">
        <v>4</v>
      </c>
      <c r="C7" s="815" t="s">
        <v>48</v>
      </c>
      <c r="D7" s="815"/>
      <c r="E7" s="816"/>
      <c r="F7" s="810"/>
      <c r="G7" s="72"/>
      <c r="H7" s="73"/>
      <c r="I7" s="73"/>
      <c r="J7" s="74"/>
    </row>
    <row r="8" spans="1:10" ht="9.75" customHeight="1">
      <c r="A8" s="804"/>
      <c r="B8" s="80"/>
      <c r="C8" s="81"/>
      <c r="D8" s="81"/>
      <c r="E8" s="82"/>
      <c r="F8" s="810"/>
      <c r="G8" s="72"/>
      <c r="H8" s="73"/>
      <c r="I8" s="73"/>
      <c r="J8" s="74"/>
    </row>
    <row r="9" spans="1:10" ht="23.25" customHeight="1">
      <c r="A9" s="804"/>
      <c r="B9" s="817"/>
      <c r="C9" s="818"/>
      <c r="D9" s="818"/>
      <c r="E9" s="819"/>
      <c r="F9" s="810"/>
      <c r="G9" s="72"/>
      <c r="H9" s="73"/>
      <c r="I9" s="73"/>
      <c r="J9" s="74"/>
    </row>
    <row r="10" spans="1:10" ht="10.5" customHeight="1">
      <c r="A10" s="804"/>
      <c r="B10" s="83"/>
      <c r="C10" s="84"/>
      <c r="D10" s="84"/>
      <c r="E10" s="85"/>
      <c r="F10" s="810"/>
      <c r="G10" s="72"/>
      <c r="H10" s="73"/>
      <c r="I10" s="73"/>
      <c r="J10" s="74"/>
    </row>
    <row r="11" spans="1:10" ht="24" customHeight="1">
      <c r="A11" s="804"/>
      <c r="B11" s="820" t="s">
        <v>49</v>
      </c>
      <c r="C11" s="821"/>
      <c r="D11" s="821"/>
      <c r="E11" s="86"/>
      <c r="F11" s="810"/>
    </row>
    <row r="12" spans="1:10" ht="15.95" customHeight="1">
      <c r="A12" s="805"/>
      <c r="B12" s="822" t="s">
        <v>50</v>
      </c>
      <c r="C12" s="823"/>
      <c r="D12" s="823"/>
      <c r="E12" s="87"/>
      <c r="F12" s="811"/>
      <c r="G12" s="72"/>
      <c r="H12" s="73"/>
      <c r="I12" s="73"/>
      <c r="J12" s="74"/>
    </row>
    <row r="13" spans="1:10" ht="24" customHeight="1">
      <c r="A13" s="794"/>
      <c r="B13" s="795" t="s">
        <v>51</v>
      </c>
      <c r="C13" s="796"/>
      <c r="D13" s="796"/>
      <c r="E13" s="86"/>
      <c r="F13" s="797"/>
      <c r="G13" s="88"/>
      <c r="H13" s="88"/>
      <c r="I13" s="88"/>
      <c r="J13" s="88"/>
    </row>
    <row r="14" spans="1:10" ht="15.95" customHeight="1">
      <c r="A14" s="794"/>
      <c r="B14" s="798" t="s">
        <v>52</v>
      </c>
      <c r="C14" s="799"/>
      <c r="D14" s="799"/>
      <c r="E14" s="89"/>
      <c r="F14" s="797"/>
      <c r="G14" s="88"/>
      <c r="H14" s="88"/>
      <c r="I14" s="88"/>
      <c r="J14" s="88"/>
    </row>
    <row r="15" spans="1:10" ht="15.75">
      <c r="A15" s="90"/>
      <c r="B15" s="91"/>
      <c r="C15" s="91"/>
      <c r="D15" s="91"/>
      <c r="E15" s="91"/>
      <c r="F15" s="73"/>
      <c r="G15" s="73"/>
      <c r="H15" s="73"/>
      <c r="I15" s="73"/>
      <c r="J15" s="74"/>
    </row>
    <row r="16" spans="1:10" ht="15.75">
      <c r="A16" s="90"/>
      <c r="B16" s="81"/>
      <c r="C16" s="81"/>
      <c r="D16" s="81"/>
      <c r="E16" s="81"/>
      <c r="F16" s="73"/>
      <c r="G16" s="73"/>
      <c r="H16" s="73"/>
      <c r="I16" s="73"/>
      <c r="J16" s="74"/>
    </row>
    <row r="17" spans="1:10" ht="15.75">
      <c r="A17" s="90"/>
      <c r="B17" s="90"/>
      <c r="C17" s="90"/>
      <c r="D17" s="90"/>
      <c r="E17" s="90"/>
      <c r="F17" s="73"/>
      <c r="G17" s="73"/>
      <c r="H17" s="73"/>
      <c r="I17" s="73"/>
      <c r="J17" s="74"/>
    </row>
  </sheetData>
  <sheetProtection password="CA3A" sheet="1" objects="1" scenarios="1" selectLockedCells="1"/>
  <customSheetViews>
    <customSheetView guid="{F6B46BB5-6129-417F-AAA2-2F132322448E}" scale="90" showPageBreaks="1" showGridLines="0" printArea="1" hiddenRows="1" view="pageBreakPreview">
      <selection activeCell="D22" sqref="D2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3920EE0-E8FD-48B1-9AB8-BA60512AB904}" scale="90" showPageBreaks="1" showGridLines="0" printArea="1" hiddenRows="1" view="pageBreakPreview">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F4E98EC-B3A8-42CF-8525-78BE0EF2C154}"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2CC5C8B-E1A0-44D5-9004-AA64A7EE9D42}" scale="90" showPageBreaks="1" showGridLines="0"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6"/>
  <sheetViews>
    <sheetView showGridLines="0" view="pageBreakPreview" zoomScale="89" zoomScaleNormal="100" zoomScaleSheetLayoutView="89" workbookViewId="0">
      <selection activeCell="C22" sqref="C22"/>
    </sheetView>
  </sheetViews>
  <sheetFormatPr defaultRowHeight="16.5"/>
  <cols>
    <col min="1" max="1" width="9.140625" style="96"/>
    <col min="2" max="2" width="9.140625" style="97"/>
    <col min="3" max="3" width="83" style="97" customWidth="1"/>
    <col min="4" max="4" width="75.5703125" style="108" customWidth="1"/>
    <col min="5" max="258" width="9.140625" style="95"/>
    <col min="259" max="259" width="83" style="95" customWidth="1"/>
    <col min="260" max="260" width="75.5703125" style="95" customWidth="1"/>
    <col min="261" max="514" width="9.140625" style="95"/>
    <col min="515" max="515" width="83" style="95" customWidth="1"/>
    <col min="516" max="516" width="75.5703125" style="95" customWidth="1"/>
    <col min="517" max="770" width="9.140625" style="95"/>
    <col min="771" max="771" width="83" style="95" customWidth="1"/>
    <col min="772" max="772" width="75.5703125" style="95" customWidth="1"/>
    <col min="773" max="1026" width="9.140625" style="95"/>
    <col min="1027" max="1027" width="83" style="95" customWidth="1"/>
    <col min="1028" max="1028" width="75.5703125" style="95" customWidth="1"/>
    <col min="1029" max="1282" width="9.140625" style="95"/>
    <col min="1283" max="1283" width="83" style="95" customWidth="1"/>
    <col min="1284" max="1284" width="75.5703125" style="95" customWidth="1"/>
    <col min="1285" max="1538" width="9.140625" style="95"/>
    <col min="1539" max="1539" width="83" style="95" customWidth="1"/>
    <col min="1540" max="1540" width="75.5703125" style="95" customWidth="1"/>
    <col min="1541" max="1794" width="9.140625" style="95"/>
    <col min="1795" max="1795" width="83" style="95" customWidth="1"/>
    <col min="1796" max="1796" width="75.5703125" style="95" customWidth="1"/>
    <col min="1797" max="2050" width="9.140625" style="95"/>
    <col min="2051" max="2051" width="83" style="95" customWidth="1"/>
    <col min="2052" max="2052" width="75.5703125" style="95" customWidth="1"/>
    <col min="2053" max="2306" width="9.140625" style="95"/>
    <col min="2307" max="2307" width="83" style="95" customWidth="1"/>
    <col min="2308" max="2308" width="75.5703125" style="95" customWidth="1"/>
    <col min="2309" max="2562" width="9.140625" style="95"/>
    <col min="2563" max="2563" width="83" style="95" customWidth="1"/>
    <col min="2564" max="2564" width="75.5703125" style="95" customWidth="1"/>
    <col min="2565" max="2818" width="9.140625" style="95"/>
    <col min="2819" max="2819" width="83" style="95" customWidth="1"/>
    <col min="2820" max="2820" width="75.5703125" style="95" customWidth="1"/>
    <col min="2821" max="3074" width="9.140625" style="95"/>
    <col min="3075" max="3075" width="83" style="95" customWidth="1"/>
    <col min="3076" max="3076" width="75.5703125" style="95" customWidth="1"/>
    <col min="3077" max="3330" width="9.140625" style="95"/>
    <col min="3331" max="3331" width="83" style="95" customWidth="1"/>
    <col min="3332" max="3332" width="75.5703125" style="95" customWidth="1"/>
    <col min="3333" max="3586" width="9.140625" style="95"/>
    <col min="3587" max="3587" width="83" style="95" customWidth="1"/>
    <col min="3588" max="3588" width="75.5703125" style="95" customWidth="1"/>
    <col min="3589" max="3842" width="9.140625" style="95"/>
    <col min="3843" max="3843" width="83" style="95" customWidth="1"/>
    <col min="3844" max="3844" width="75.5703125" style="95" customWidth="1"/>
    <col min="3845" max="4098" width="9.140625" style="95"/>
    <col min="4099" max="4099" width="83" style="95" customWidth="1"/>
    <col min="4100" max="4100" width="75.5703125" style="95" customWidth="1"/>
    <col min="4101" max="4354" width="9.140625" style="95"/>
    <col min="4355" max="4355" width="83" style="95" customWidth="1"/>
    <col min="4356" max="4356" width="75.5703125" style="95" customWidth="1"/>
    <col min="4357" max="4610" width="9.140625" style="95"/>
    <col min="4611" max="4611" width="83" style="95" customWidth="1"/>
    <col min="4612" max="4612" width="75.5703125" style="95" customWidth="1"/>
    <col min="4613" max="4866" width="9.140625" style="95"/>
    <col min="4867" max="4867" width="83" style="95" customWidth="1"/>
    <col min="4868" max="4868" width="75.5703125" style="95" customWidth="1"/>
    <col min="4869" max="5122" width="9.140625" style="95"/>
    <col min="5123" max="5123" width="83" style="95" customWidth="1"/>
    <col min="5124" max="5124" width="75.5703125" style="95" customWidth="1"/>
    <col min="5125" max="5378" width="9.140625" style="95"/>
    <col min="5379" max="5379" width="83" style="95" customWidth="1"/>
    <col min="5380" max="5380" width="75.5703125" style="95" customWidth="1"/>
    <col min="5381" max="5634" width="9.140625" style="95"/>
    <col min="5635" max="5635" width="83" style="95" customWidth="1"/>
    <col min="5636" max="5636" width="75.5703125" style="95" customWidth="1"/>
    <col min="5637" max="5890" width="9.140625" style="95"/>
    <col min="5891" max="5891" width="83" style="95" customWidth="1"/>
    <col min="5892" max="5892" width="75.5703125" style="95" customWidth="1"/>
    <col min="5893" max="6146" width="9.140625" style="95"/>
    <col min="6147" max="6147" width="83" style="95" customWidth="1"/>
    <col min="6148" max="6148" width="75.5703125" style="95" customWidth="1"/>
    <col min="6149" max="6402" width="9.140625" style="95"/>
    <col min="6403" max="6403" width="83" style="95" customWidth="1"/>
    <col min="6404" max="6404" width="75.5703125" style="95" customWidth="1"/>
    <col min="6405" max="6658" width="9.140625" style="95"/>
    <col min="6659" max="6659" width="83" style="95" customWidth="1"/>
    <col min="6660" max="6660" width="75.5703125" style="95" customWidth="1"/>
    <col min="6661" max="6914" width="9.140625" style="95"/>
    <col min="6915" max="6915" width="83" style="95" customWidth="1"/>
    <col min="6916" max="6916" width="75.5703125" style="95" customWidth="1"/>
    <col min="6917" max="7170" width="9.140625" style="95"/>
    <col min="7171" max="7171" width="83" style="95" customWidth="1"/>
    <col min="7172" max="7172" width="75.5703125" style="95" customWidth="1"/>
    <col min="7173" max="7426" width="9.140625" style="95"/>
    <col min="7427" max="7427" width="83" style="95" customWidth="1"/>
    <col min="7428" max="7428" width="75.5703125" style="95" customWidth="1"/>
    <col min="7429" max="7682" width="9.140625" style="95"/>
    <col min="7683" max="7683" width="83" style="95" customWidth="1"/>
    <col min="7684" max="7684" width="75.5703125" style="95" customWidth="1"/>
    <col min="7685" max="7938" width="9.140625" style="95"/>
    <col min="7939" max="7939" width="83" style="95" customWidth="1"/>
    <col min="7940" max="7940" width="75.5703125" style="95" customWidth="1"/>
    <col min="7941" max="8194" width="9.140625" style="95"/>
    <col min="8195" max="8195" width="83" style="95" customWidth="1"/>
    <col min="8196" max="8196" width="75.5703125" style="95" customWidth="1"/>
    <col min="8197" max="8450" width="9.140625" style="95"/>
    <col min="8451" max="8451" width="83" style="95" customWidth="1"/>
    <col min="8452" max="8452" width="75.5703125" style="95" customWidth="1"/>
    <col min="8453" max="8706" width="9.140625" style="95"/>
    <col min="8707" max="8707" width="83" style="95" customWidth="1"/>
    <col min="8708" max="8708" width="75.5703125" style="95" customWidth="1"/>
    <col min="8709" max="8962" width="9.140625" style="95"/>
    <col min="8963" max="8963" width="83" style="95" customWidth="1"/>
    <col min="8964" max="8964" width="75.5703125" style="95" customWidth="1"/>
    <col min="8965" max="9218" width="9.140625" style="95"/>
    <col min="9219" max="9219" width="83" style="95" customWidth="1"/>
    <col min="9220" max="9220" width="75.5703125" style="95" customWidth="1"/>
    <col min="9221" max="9474" width="9.140625" style="95"/>
    <col min="9475" max="9475" width="83" style="95" customWidth="1"/>
    <col min="9476" max="9476" width="75.5703125" style="95" customWidth="1"/>
    <col min="9477" max="9730" width="9.140625" style="95"/>
    <col min="9731" max="9731" width="83" style="95" customWidth="1"/>
    <col min="9732" max="9732" width="75.5703125" style="95" customWidth="1"/>
    <col min="9733" max="9986" width="9.140625" style="95"/>
    <col min="9987" max="9987" width="83" style="95" customWidth="1"/>
    <col min="9988" max="9988" width="75.5703125" style="95" customWidth="1"/>
    <col min="9989" max="10242" width="9.140625" style="95"/>
    <col min="10243" max="10243" width="83" style="95" customWidth="1"/>
    <col min="10244" max="10244" width="75.5703125" style="95" customWidth="1"/>
    <col min="10245" max="10498" width="9.140625" style="95"/>
    <col min="10499" max="10499" width="83" style="95" customWidth="1"/>
    <col min="10500" max="10500" width="75.5703125" style="95" customWidth="1"/>
    <col min="10501" max="10754" width="9.140625" style="95"/>
    <col min="10755" max="10755" width="83" style="95" customWidth="1"/>
    <col min="10756" max="10756" width="75.5703125" style="95" customWidth="1"/>
    <col min="10757" max="11010" width="9.140625" style="95"/>
    <col min="11011" max="11011" width="83" style="95" customWidth="1"/>
    <col min="11012" max="11012" width="75.5703125" style="95" customWidth="1"/>
    <col min="11013" max="11266" width="9.140625" style="95"/>
    <col min="11267" max="11267" width="83" style="95" customWidth="1"/>
    <col min="11268" max="11268" width="75.5703125" style="95" customWidth="1"/>
    <col min="11269" max="11522" width="9.140625" style="95"/>
    <col min="11523" max="11523" width="83" style="95" customWidth="1"/>
    <col min="11524" max="11524" width="75.5703125" style="95" customWidth="1"/>
    <col min="11525" max="11778" width="9.140625" style="95"/>
    <col min="11779" max="11779" width="83" style="95" customWidth="1"/>
    <col min="11780" max="11780" width="75.5703125" style="95" customWidth="1"/>
    <col min="11781" max="12034" width="9.140625" style="95"/>
    <col min="12035" max="12035" width="83" style="95" customWidth="1"/>
    <col min="12036" max="12036" width="75.5703125" style="95" customWidth="1"/>
    <col min="12037" max="12290" width="9.140625" style="95"/>
    <col min="12291" max="12291" width="83" style="95" customWidth="1"/>
    <col min="12292" max="12292" width="75.5703125" style="95" customWidth="1"/>
    <col min="12293" max="12546" width="9.140625" style="95"/>
    <col min="12547" max="12547" width="83" style="95" customWidth="1"/>
    <col min="12548" max="12548" width="75.5703125" style="95" customWidth="1"/>
    <col min="12549" max="12802" width="9.140625" style="95"/>
    <col min="12803" max="12803" width="83" style="95" customWidth="1"/>
    <col min="12804" max="12804" width="75.5703125" style="95" customWidth="1"/>
    <col min="12805" max="13058" width="9.140625" style="95"/>
    <col min="13059" max="13059" width="83" style="95" customWidth="1"/>
    <col min="13060" max="13060" width="75.5703125" style="95" customWidth="1"/>
    <col min="13061" max="13314" width="9.140625" style="95"/>
    <col min="13315" max="13315" width="83" style="95" customWidth="1"/>
    <col min="13316" max="13316" width="75.5703125" style="95" customWidth="1"/>
    <col min="13317" max="13570" width="9.140625" style="95"/>
    <col min="13571" max="13571" width="83" style="95" customWidth="1"/>
    <col min="13572" max="13572" width="75.5703125" style="95" customWidth="1"/>
    <col min="13573" max="13826" width="9.140625" style="95"/>
    <col min="13827" max="13827" width="83" style="95" customWidth="1"/>
    <col min="13828" max="13828" width="75.5703125" style="95" customWidth="1"/>
    <col min="13829" max="14082" width="9.140625" style="95"/>
    <col min="14083" max="14083" width="83" style="95" customWidth="1"/>
    <col min="14084" max="14084" width="75.5703125" style="95" customWidth="1"/>
    <col min="14085" max="14338" width="9.140625" style="95"/>
    <col min="14339" max="14339" width="83" style="95" customWidth="1"/>
    <col min="14340" max="14340" width="75.5703125" style="95" customWidth="1"/>
    <col min="14341" max="14594" width="9.140625" style="95"/>
    <col min="14595" max="14595" width="83" style="95" customWidth="1"/>
    <col min="14596" max="14596" width="75.5703125" style="95" customWidth="1"/>
    <col min="14597" max="14850" width="9.140625" style="95"/>
    <col min="14851" max="14851" width="83" style="95" customWidth="1"/>
    <col min="14852" max="14852" width="75.5703125" style="95" customWidth="1"/>
    <col min="14853" max="15106" width="9.140625" style="95"/>
    <col min="15107" max="15107" width="83" style="95" customWidth="1"/>
    <col min="15108" max="15108" width="75.5703125" style="95" customWidth="1"/>
    <col min="15109" max="15362" width="9.140625" style="95"/>
    <col min="15363" max="15363" width="83" style="95" customWidth="1"/>
    <col min="15364" max="15364" width="75.5703125" style="95" customWidth="1"/>
    <col min="15365" max="15618" width="9.140625" style="95"/>
    <col min="15619" max="15619" width="83" style="95" customWidth="1"/>
    <col min="15620" max="15620" width="75.5703125" style="95" customWidth="1"/>
    <col min="15621" max="15874" width="9.140625" style="95"/>
    <col min="15875" max="15875" width="83" style="95" customWidth="1"/>
    <col min="15876" max="15876" width="75.5703125" style="95" customWidth="1"/>
    <col min="15877" max="16130" width="9.140625" style="95"/>
    <col min="16131" max="16131" width="83" style="95" customWidth="1"/>
    <col min="16132" max="16132" width="75.5703125" style="95" customWidth="1"/>
    <col min="16133" max="16384" width="9.140625" style="95"/>
  </cols>
  <sheetData>
    <row r="1" spans="1:11" ht="45" customHeight="1">
      <c r="A1" s="825" t="s">
        <v>475</v>
      </c>
      <c r="B1" s="825"/>
      <c r="C1" s="825"/>
      <c r="D1" s="93"/>
      <c r="E1" s="94"/>
      <c r="F1" s="94"/>
      <c r="G1" s="94"/>
      <c r="H1" s="94"/>
      <c r="I1" s="94"/>
      <c r="J1" s="94"/>
      <c r="K1" s="94"/>
    </row>
    <row r="2" spans="1:11" ht="18" customHeight="1">
      <c r="C2" s="98"/>
      <c r="D2" s="66"/>
      <c r="E2" s="99"/>
      <c r="F2" s="99"/>
      <c r="G2" s="99"/>
      <c r="H2" s="99"/>
      <c r="I2" s="99"/>
      <c r="J2" s="99"/>
      <c r="K2" s="99"/>
    </row>
    <row r="3" spans="1:11" ht="18" customHeight="1">
      <c r="A3" s="100" t="s">
        <v>53</v>
      </c>
      <c r="B3" s="98" t="s">
        <v>54</v>
      </c>
      <c r="C3" s="98"/>
      <c r="D3" s="101"/>
      <c r="E3" s="102"/>
      <c r="F3" s="102"/>
      <c r="G3" s="102"/>
      <c r="H3" s="102"/>
      <c r="I3" s="102"/>
      <c r="J3" s="102"/>
      <c r="K3" s="102"/>
    </row>
    <row r="4" spans="1:11" ht="18" customHeight="1">
      <c r="B4" s="103" t="s">
        <v>55</v>
      </c>
      <c r="C4" s="104" t="s">
        <v>56</v>
      </c>
      <c r="D4" s="101"/>
      <c r="E4" s="102"/>
      <c r="F4" s="102"/>
      <c r="G4" s="102"/>
      <c r="H4" s="102"/>
      <c r="I4" s="102"/>
      <c r="J4" s="102"/>
      <c r="K4" s="102"/>
    </row>
    <row r="5" spans="1:11" ht="38.1" customHeight="1">
      <c r="B5" s="103" t="s">
        <v>57</v>
      </c>
      <c r="C5" s="104" t="s">
        <v>58</v>
      </c>
      <c r="D5" s="101"/>
      <c r="E5" s="102"/>
      <c r="F5" s="102"/>
      <c r="G5" s="102"/>
      <c r="H5" s="102"/>
      <c r="I5" s="102"/>
      <c r="J5" s="102"/>
      <c r="K5" s="102"/>
    </row>
    <row r="6" spans="1:11" ht="18" customHeight="1">
      <c r="B6" s="103" t="s">
        <v>59</v>
      </c>
      <c r="C6" s="104" t="s">
        <v>60</v>
      </c>
      <c r="D6" s="101"/>
      <c r="E6" s="102"/>
      <c r="F6" s="102"/>
      <c r="G6" s="102"/>
      <c r="H6" s="102"/>
      <c r="I6" s="102"/>
      <c r="J6" s="102"/>
      <c r="K6" s="102"/>
    </row>
    <row r="7" spans="1:11" ht="18" customHeight="1">
      <c r="B7" s="103" t="s">
        <v>61</v>
      </c>
      <c r="C7" s="104" t="s">
        <v>62</v>
      </c>
      <c r="D7" s="101"/>
      <c r="E7" s="102"/>
      <c r="F7" s="102"/>
      <c r="G7" s="102"/>
      <c r="H7" s="102"/>
      <c r="I7" s="102"/>
      <c r="J7" s="102"/>
      <c r="K7" s="102"/>
    </row>
    <row r="8" spans="1:11" ht="18" customHeight="1">
      <c r="B8" s="103" t="s">
        <v>63</v>
      </c>
      <c r="C8" s="104" t="s">
        <v>64</v>
      </c>
      <c r="D8" s="101"/>
      <c r="E8" s="102"/>
      <c r="F8" s="102"/>
      <c r="G8" s="102"/>
      <c r="H8" s="102"/>
      <c r="I8" s="102"/>
      <c r="J8" s="102"/>
      <c r="K8" s="102"/>
    </row>
    <row r="9" spans="1:11" ht="18" customHeight="1">
      <c r="B9" s="103" t="s">
        <v>65</v>
      </c>
      <c r="C9" s="104" t="s">
        <v>66</v>
      </c>
      <c r="D9" s="101"/>
      <c r="E9" s="102"/>
      <c r="F9" s="102"/>
      <c r="G9" s="102"/>
      <c r="H9" s="102"/>
      <c r="I9" s="102"/>
      <c r="J9" s="102"/>
      <c r="K9" s="102"/>
    </row>
    <row r="10" spans="1:11" ht="18" customHeight="1">
      <c r="B10" s="103"/>
      <c r="C10" s="104"/>
      <c r="D10" s="101"/>
      <c r="E10" s="102"/>
      <c r="F10" s="102"/>
      <c r="G10" s="102"/>
      <c r="H10" s="102"/>
      <c r="I10" s="102"/>
      <c r="J10" s="102"/>
      <c r="K10" s="102"/>
    </row>
    <row r="11" spans="1:11" ht="18" customHeight="1">
      <c r="A11" s="100" t="s">
        <v>67</v>
      </c>
      <c r="B11" s="98" t="s">
        <v>68</v>
      </c>
      <c r="C11" s="98"/>
      <c r="D11" s="101"/>
      <c r="E11" s="102"/>
      <c r="F11" s="102"/>
      <c r="G11" s="102"/>
      <c r="H11" s="102"/>
      <c r="I11" s="102"/>
      <c r="J11" s="102"/>
      <c r="K11" s="102"/>
    </row>
    <row r="12" spans="1:11" ht="18" customHeight="1">
      <c r="B12" s="824" t="s">
        <v>69</v>
      </c>
      <c r="C12" s="824"/>
      <c r="D12" s="105"/>
      <c r="E12" s="102"/>
      <c r="F12" s="102"/>
      <c r="G12" s="102"/>
      <c r="H12" s="102"/>
      <c r="I12" s="102"/>
      <c r="J12" s="102"/>
      <c r="K12" s="102"/>
    </row>
    <row r="13" spans="1:11" ht="18" customHeight="1">
      <c r="B13" s="106"/>
      <c r="C13" s="104" t="s">
        <v>70</v>
      </c>
      <c r="D13" s="101"/>
      <c r="E13" s="102"/>
      <c r="F13" s="102"/>
      <c r="G13" s="102"/>
      <c r="H13" s="102"/>
      <c r="I13" s="102"/>
      <c r="J13" s="102"/>
      <c r="K13" s="102"/>
    </row>
    <row r="14" spans="1:11" ht="18" customHeight="1">
      <c r="B14" s="824" t="s">
        <v>71</v>
      </c>
      <c r="C14" s="824"/>
      <c r="D14" s="105"/>
      <c r="E14" s="102"/>
      <c r="F14" s="102"/>
      <c r="G14" s="102"/>
      <c r="H14" s="102"/>
      <c r="I14" s="102"/>
      <c r="J14" s="102"/>
      <c r="K14" s="102"/>
    </row>
    <row r="15" spans="1:11" ht="38.1" hidden="1" customHeight="1">
      <c r="B15" s="107" t="s">
        <v>72</v>
      </c>
      <c r="C15" s="104" t="s">
        <v>73</v>
      </c>
      <c r="D15" s="101"/>
      <c r="E15" s="102"/>
      <c r="F15" s="102"/>
      <c r="G15" s="102"/>
      <c r="H15" s="102"/>
      <c r="I15" s="102"/>
      <c r="J15" s="102"/>
      <c r="K15" s="102"/>
    </row>
    <row r="16" spans="1:11" ht="36" hidden="1" customHeight="1">
      <c r="B16" s="107" t="s">
        <v>72</v>
      </c>
      <c r="C16" s="104" t="s">
        <v>74</v>
      </c>
      <c r="D16" s="101"/>
      <c r="E16" s="102"/>
      <c r="F16" s="102"/>
      <c r="G16" s="102"/>
      <c r="H16" s="102"/>
      <c r="I16" s="102"/>
      <c r="J16" s="102"/>
      <c r="K16" s="102"/>
    </row>
    <row r="17" spans="2:11" ht="42" hidden="1" customHeight="1">
      <c r="B17" s="107" t="s">
        <v>72</v>
      </c>
      <c r="C17" s="104" t="s">
        <v>75</v>
      </c>
      <c r="D17" s="101"/>
      <c r="E17" s="102"/>
      <c r="F17" s="102"/>
      <c r="G17" s="102"/>
      <c r="H17" s="102"/>
      <c r="I17" s="102"/>
      <c r="J17" s="102"/>
      <c r="K17" s="102"/>
    </row>
    <row r="18" spans="2:11" ht="18" customHeight="1">
      <c r="B18" s="107" t="s">
        <v>72</v>
      </c>
      <c r="C18" s="104" t="s">
        <v>439</v>
      </c>
      <c r="D18" s="101"/>
      <c r="E18" s="102"/>
      <c r="F18" s="102"/>
      <c r="G18" s="102"/>
      <c r="H18" s="102"/>
      <c r="I18" s="102"/>
      <c r="J18" s="102"/>
      <c r="K18" s="102"/>
    </row>
    <row r="19" spans="2:11" ht="18" customHeight="1">
      <c r="B19" s="107" t="s">
        <v>72</v>
      </c>
      <c r="C19" s="525" t="s">
        <v>76</v>
      </c>
      <c r="D19" s="101"/>
      <c r="E19" s="102"/>
      <c r="F19" s="102"/>
      <c r="G19" s="102"/>
      <c r="H19" s="102"/>
      <c r="I19" s="102"/>
      <c r="J19" s="102"/>
      <c r="K19" s="102"/>
    </row>
    <row r="20" spans="2:11" ht="18" customHeight="1">
      <c r="B20" s="107" t="s">
        <v>72</v>
      </c>
      <c r="C20" s="104" t="s">
        <v>77</v>
      </c>
      <c r="D20" s="101"/>
      <c r="E20" s="102"/>
      <c r="F20" s="102"/>
      <c r="G20" s="102"/>
      <c r="H20" s="102"/>
      <c r="I20" s="102"/>
      <c r="J20" s="102"/>
      <c r="K20" s="102"/>
    </row>
    <row r="21" spans="2:11" ht="18" customHeight="1">
      <c r="B21" s="824" t="s">
        <v>78</v>
      </c>
      <c r="C21" s="824"/>
      <c r="D21" s="105"/>
      <c r="E21" s="102"/>
      <c r="F21" s="102"/>
      <c r="G21" s="102"/>
      <c r="H21" s="102"/>
      <c r="I21" s="102"/>
      <c r="J21" s="102"/>
      <c r="K21" s="102"/>
    </row>
    <row r="22" spans="2:11" ht="54" customHeight="1">
      <c r="B22" s="107" t="s">
        <v>72</v>
      </c>
      <c r="C22" s="104" t="s">
        <v>79</v>
      </c>
      <c r="D22" s="101"/>
      <c r="E22" s="102"/>
      <c r="F22" s="102"/>
      <c r="G22" s="102"/>
      <c r="H22" s="102"/>
      <c r="I22" s="102"/>
      <c r="J22" s="102"/>
      <c r="K22" s="102"/>
    </row>
    <row r="23" spans="2:11" ht="54" hidden="1" customHeight="1">
      <c r="B23" s="107" t="s">
        <v>72</v>
      </c>
      <c r="C23" s="104" t="s">
        <v>80</v>
      </c>
      <c r="D23" s="101"/>
      <c r="E23" s="102"/>
      <c r="F23" s="102"/>
      <c r="G23" s="102"/>
      <c r="H23" s="102"/>
      <c r="I23" s="102"/>
      <c r="J23" s="102"/>
      <c r="K23" s="102"/>
    </row>
    <row r="24" spans="2:11" ht="57.6" hidden="1" customHeight="1">
      <c r="B24" s="107" t="s">
        <v>72</v>
      </c>
      <c r="C24" s="104" t="s">
        <v>81</v>
      </c>
      <c r="D24" s="101"/>
      <c r="E24" s="102"/>
      <c r="F24" s="102"/>
      <c r="G24" s="102"/>
      <c r="H24" s="102"/>
      <c r="I24" s="102"/>
      <c r="J24" s="102"/>
      <c r="K24" s="102"/>
    </row>
    <row r="25" spans="2:11" ht="18" customHeight="1">
      <c r="B25" s="107" t="s">
        <v>72</v>
      </c>
      <c r="C25" s="104" t="s">
        <v>82</v>
      </c>
      <c r="D25" s="101"/>
      <c r="E25" s="102"/>
      <c r="F25" s="102"/>
      <c r="G25" s="102"/>
      <c r="H25" s="102"/>
      <c r="I25" s="102"/>
      <c r="J25" s="102"/>
      <c r="K25" s="102"/>
    </row>
    <row r="26" spans="2:11" ht="38.1" hidden="1" customHeight="1">
      <c r="B26" s="107" t="s">
        <v>72</v>
      </c>
      <c r="C26" s="104" t="s">
        <v>83</v>
      </c>
      <c r="D26" s="101"/>
      <c r="E26" s="102"/>
      <c r="F26" s="102"/>
      <c r="G26" s="102"/>
      <c r="H26" s="102"/>
      <c r="I26" s="102"/>
      <c r="J26" s="102"/>
      <c r="K26" s="102"/>
    </row>
    <row r="27" spans="2:11" ht="18" customHeight="1">
      <c r="B27" s="824" t="s">
        <v>84</v>
      </c>
      <c r="C27" s="824"/>
      <c r="D27" s="105"/>
      <c r="E27" s="102"/>
      <c r="F27" s="102"/>
      <c r="G27" s="102"/>
      <c r="H27" s="102"/>
      <c r="I27" s="102"/>
      <c r="J27" s="102"/>
      <c r="K27" s="102"/>
    </row>
    <row r="28" spans="2:11" ht="54" customHeight="1">
      <c r="B28" s="107" t="s">
        <v>72</v>
      </c>
      <c r="C28" s="104" t="s">
        <v>79</v>
      </c>
      <c r="D28" s="101"/>
      <c r="E28" s="102"/>
      <c r="F28" s="102"/>
      <c r="G28" s="102"/>
      <c r="H28" s="102"/>
      <c r="I28" s="102"/>
      <c r="J28" s="102"/>
      <c r="K28" s="102"/>
    </row>
    <row r="29" spans="2:11" ht="18" customHeight="1">
      <c r="B29" s="107" t="s">
        <v>72</v>
      </c>
      <c r="C29" s="104" t="s">
        <v>82</v>
      </c>
      <c r="D29" s="101"/>
      <c r="E29" s="102"/>
      <c r="F29" s="102"/>
      <c r="G29" s="102"/>
      <c r="H29" s="102"/>
      <c r="I29" s="102"/>
      <c r="J29" s="102"/>
      <c r="K29" s="102"/>
    </row>
    <row r="30" spans="2:11" ht="18" customHeight="1">
      <c r="B30" s="824" t="s">
        <v>85</v>
      </c>
      <c r="C30" s="824"/>
      <c r="D30" s="105"/>
    </row>
    <row r="31" spans="2:11" ht="54" customHeight="1">
      <c r="B31" s="107" t="s">
        <v>72</v>
      </c>
      <c r="C31" s="104" t="s">
        <v>79</v>
      </c>
      <c r="D31" s="101"/>
      <c r="E31" s="102"/>
      <c r="F31" s="102"/>
      <c r="G31" s="102"/>
      <c r="H31" s="102"/>
      <c r="I31" s="102"/>
      <c r="J31" s="102"/>
      <c r="K31" s="102"/>
    </row>
    <row r="32" spans="2:11" ht="18" customHeight="1">
      <c r="B32" s="107" t="s">
        <v>72</v>
      </c>
      <c r="C32" s="104" t="s">
        <v>82</v>
      </c>
      <c r="D32" s="101"/>
    </row>
    <row r="33" spans="1:11" ht="18" customHeight="1">
      <c r="B33" s="824" t="s">
        <v>86</v>
      </c>
      <c r="C33" s="824"/>
      <c r="D33" s="105"/>
    </row>
    <row r="34" spans="1:11" ht="18" customHeight="1">
      <c r="B34" s="107" t="s">
        <v>72</v>
      </c>
      <c r="C34" s="104" t="s">
        <v>87</v>
      </c>
      <c r="D34" s="101"/>
    </row>
    <row r="35" spans="1:11" ht="18" customHeight="1">
      <c r="B35" s="824" t="s">
        <v>285</v>
      </c>
      <c r="C35" s="824"/>
      <c r="D35" s="105"/>
    </row>
    <row r="36" spans="1:11" ht="18" customHeight="1">
      <c r="B36" s="107" t="s">
        <v>72</v>
      </c>
      <c r="C36" s="109" t="s">
        <v>286</v>
      </c>
    </row>
    <row r="37" spans="1:11" ht="18" customHeight="1">
      <c r="B37" s="824" t="s">
        <v>88</v>
      </c>
      <c r="C37" s="824"/>
    </row>
    <row r="38" spans="1:11" ht="38.1" customHeight="1">
      <c r="B38" s="107" t="s">
        <v>72</v>
      </c>
      <c r="C38" s="104" t="s">
        <v>89</v>
      </c>
    </row>
    <row r="39" spans="1:11" ht="38.1" customHeight="1">
      <c r="B39" s="107" t="s">
        <v>72</v>
      </c>
      <c r="C39" s="104" t="s">
        <v>90</v>
      </c>
    </row>
    <row r="40" spans="1:11" ht="18" customHeight="1">
      <c r="B40" s="824" t="s">
        <v>91</v>
      </c>
      <c r="C40" s="824"/>
    </row>
    <row r="41" spans="1:11" ht="18" customHeight="1">
      <c r="B41" s="107" t="s">
        <v>72</v>
      </c>
      <c r="C41" s="104" t="s">
        <v>87</v>
      </c>
    </row>
    <row r="42" spans="1:11" ht="18" hidden="1" customHeight="1">
      <c r="B42" s="107" t="s">
        <v>72</v>
      </c>
      <c r="C42" s="110" t="s">
        <v>92</v>
      </c>
    </row>
    <row r="43" spans="1:11" ht="18" customHeight="1">
      <c r="B43" s="824" t="s">
        <v>93</v>
      </c>
      <c r="C43" s="824"/>
    </row>
    <row r="44" spans="1:11" ht="18" customHeight="1">
      <c r="B44" s="107" t="s">
        <v>72</v>
      </c>
      <c r="C44" s="104" t="s">
        <v>94</v>
      </c>
      <c r="D44" s="101"/>
      <c r="E44" s="102"/>
      <c r="F44" s="102"/>
      <c r="G44" s="102"/>
      <c r="H44" s="102"/>
      <c r="I44" s="102"/>
      <c r="J44" s="102"/>
      <c r="K44" s="102"/>
    </row>
    <row r="45" spans="1:11" ht="18" customHeight="1">
      <c r="B45" s="107" t="s">
        <v>72</v>
      </c>
      <c r="C45" s="104" t="s">
        <v>95</v>
      </c>
      <c r="D45" s="101"/>
      <c r="E45" s="102"/>
      <c r="F45" s="102"/>
      <c r="G45" s="102"/>
      <c r="H45" s="102"/>
      <c r="I45" s="102"/>
      <c r="J45" s="102"/>
      <c r="K45" s="102"/>
    </row>
    <row r="46" spans="1:11" ht="36" hidden="1" customHeight="1">
      <c r="B46" s="107" t="s">
        <v>72</v>
      </c>
      <c r="C46" s="104" t="s">
        <v>96</v>
      </c>
      <c r="D46" s="101"/>
      <c r="E46" s="102"/>
      <c r="F46" s="102"/>
      <c r="G46" s="102"/>
      <c r="H46" s="102"/>
      <c r="I46" s="102"/>
      <c r="J46" s="102"/>
      <c r="K46" s="102"/>
    </row>
    <row r="47" spans="1:11" ht="18" customHeight="1">
      <c r="B47" s="107" t="s">
        <v>72</v>
      </c>
      <c r="C47" s="104" t="s">
        <v>97</v>
      </c>
      <c r="D47" s="101"/>
      <c r="E47" s="102"/>
      <c r="F47" s="102"/>
      <c r="G47" s="102"/>
      <c r="H47" s="102"/>
      <c r="I47" s="102"/>
      <c r="J47" s="102"/>
      <c r="K47" s="102"/>
    </row>
    <row r="48" spans="1:11" ht="18" customHeight="1">
      <c r="A48" s="97"/>
      <c r="C48" s="111"/>
    </row>
    <row r="49" spans="1:4" ht="18" customHeight="1">
      <c r="A49" s="826"/>
      <c r="B49" s="826"/>
      <c r="C49" s="826"/>
      <c r="D49" s="112"/>
    </row>
    <row r="50" spans="1:4" ht="18" customHeight="1">
      <c r="A50" s="827" t="s">
        <v>98</v>
      </c>
      <c r="B50" s="827"/>
      <c r="C50" s="827"/>
      <c r="D50" s="112"/>
    </row>
    <row r="51" spans="1:4" ht="36" customHeight="1">
      <c r="A51" s="828" t="s">
        <v>99</v>
      </c>
      <c r="B51" s="828"/>
      <c r="C51" s="828"/>
    </row>
    <row r="52" spans="1:4" ht="18" customHeight="1">
      <c r="B52" s="113"/>
      <c r="C52" s="113"/>
    </row>
    <row r="53" spans="1:4" ht="18" customHeight="1">
      <c r="C53" s="110"/>
    </row>
    <row r="54" spans="1:4" ht="18" customHeight="1">
      <c r="C54" s="111"/>
    </row>
    <row r="55" spans="1:4" ht="18" customHeight="1">
      <c r="C55" s="110"/>
    </row>
    <row r="56" spans="1:4" ht="18" customHeight="1">
      <c r="B56" s="111"/>
      <c r="C56" s="111"/>
    </row>
    <row r="57" spans="1:4" ht="18" customHeight="1">
      <c r="B57" s="111"/>
      <c r="C57" s="111"/>
    </row>
    <row r="58" spans="1:4" ht="18" customHeight="1">
      <c r="B58" s="111"/>
      <c r="C58" s="111"/>
    </row>
    <row r="59" spans="1:4" ht="18" customHeight="1">
      <c r="B59" s="111"/>
      <c r="C59" s="111"/>
    </row>
    <row r="60" spans="1:4" ht="18" customHeight="1">
      <c r="B60" s="111"/>
      <c r="C60" s="111"/>
    </row>
    <row r="61" spans="1:4" ht="18" customHeight="1">
      <c r="B61" s="111"/>
      <c r="C61" s="111"/>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password="CA3A" sheet="1" objects="1" scenarios="1" selectLockedCells="1"/>
  <customSheetViews>
    <customSheetView guid="{F6B46BB5-6129-417F-AAA2-2F132322448E}" scale="89" showGridLines="0" printArea="1" hiddenRows="1" view="pageBreakPreview">
      <selection activeCell="C22" sqref="C22"/>
      <rowBreaks count="1" manualBreakCount="1">
        <brk id="29" max="2" man="1"/>
      </rowBreaks>
      <pageMargins left="0.75" right="0.75" top="0.55000000000000004" bottom="0.47" header="0.32" footer="0.25"/>
      <pageSetup scale="88" orientation="portrait" r:id="rId1"/>
      <headerFooter alignWithMargins="0">
        <oddFooter>&amp;RPage &amp;P of &amp;N</oddFooter>
      </headerFooter>
    </customSheetView>
    <customSheetView guid="{83920EE0-E8FD-48B1-9AB8-BA60512AB904}" scale="89" showGridLines="0" printArea="1" hiddenRows="1" view="pageBreakPreview" topLeftCell="A10">
      <selection activeCell="C39" sqref="C39"/>
      <rowBreaks count="1" manualBreakCount="1">
        <brk id="29" max="2" man="1"/>
      </rowBreaks>
      <pageMargins left="0.75" right="0.75" top="0.55000000000000004" bottom="0.47" header="0.32" footer="0.25"/>
      <pageSetup scale="88" orientation="portrait" r:id="rId2"/>
      <headerFooter alignWithMargins="0">
        <oddFooter>&amp;RPage &amp;P of &amp;N</oddFooter>
      </headerFooter>
    </customSheetView>
    <customSheetView guid="{BF4E98EC-B3A8-42CF-8525-78BE0EF2C154}" scale="89" showGridLines="0" printArea="1" hiddenRows="1" view="pageBreakPreview" topLeftCell="A33">
      <selection activeCell="C39" sqref="C39"/>
      <rowBreaks count="1" manualBreakCount="1">
        <brk id="29" max="2" man="1"/>
      </rowBreaks>
      <pageMargins left="0.75" right="0.75" top="0.55000000000000004" bottom="0.47" header="0.32" footer="0.25"/>
      <pageSetup scale="88" orientation="portrait" r:id="rId3"/>
      <headerFooter alignWithMargins="0">
        <oddFooter>&amp;RPage &amp;P of &amp;N</oddFooter>
      </headerFooter>
    </customSheetView>
    <customSheetView guid="{22CC5C8B-E1A0-44D5-9004-AA64A7EE9D42}" scale="89" showGridLines="0" printArea="1" hiddenRows="1" view="pageBreakPreview" topLeftCell="A33">
      <selection activeCell="B43" sqref="B43:C43"/>
      <rowBreaks count="1" manualBreakCount="1">
        <brk id="29" max="2" man="1"/>
      </rowBreaks>
      <pageMargins left="0.75" right="0.75" top="0.55000000000000004" bottom="0.47" header="0.32" footer="0.25"/>
      <pageSetup scale="88" orientation="portrait" r:id="rId4"/>
      <headerFooter alignWithMargins="0">
        <oddFooter>&amp;RPage &amp;P of &amp;N</oddFooter>
      </headerFooter>
    </customSheetView>
  </customSheetViews>
  <mergeCells count="14">
    <mergeCell ref="B40:C40"/>
    <mergeCell ref="B43:C43"/>
    <mergeCell ref="A49:C49"/>
    <mergeCell ref="A50:C50"/>
    <mergeCell ref="A51:C51"/>
    <mergeCell ref="B37:C37"/>
    <mergeCell ref="A1:C1"/>
    <mergeCell ref="B12:C12"/>
    <mergeCell ref="B14:C14"/>
    <mergeCell ref="B21:C21"/>
    <mergeCell ref="B27:C27"/>
    <mergeCell ref="B30:C30"/>
    <mergeCell ref="B33:C33"/>
    <mergeCell ref="B35:C35"/>
  </mergeCells>
  <pageMargins left="0.75" right="0.75" top="0.55000000000000004" bottom="0.47" header="0.32" footer="0.25"/>
  <pageSetup scale="88" orientation="portrait" r:id="rId5"/>
  <headerFooter alignWithMargins="0">
    <oddFooter>&amp;RPage &amp;P of &amp;N</oddFooter>
  </headerFooter>
  <rowBreaks count="1" manualBreakCount="1">
    <brk id="29"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topLeftCell="A4" zoomScaleSheetLayoutView="100" workbookViewId="0">
      <selection activeCell="D25" sqref="D25:G25"/>
    </sheetView>
  </sheetViews>
  <sheetFormatPr defaultColWidth="9.140625" defaultRowHeight="16.5"/>
  <cols>
    <col min="1" max="1" width="9.140625" style="117" customWidth="1"/>
    <col min="2" max="2" width="33" style="118" customWidth="1"/>
    <col min="3" max="3" width="11.7109375" style="118" customWidth="1"/>
    <col min="4" max="5" width="6.42578125" style="118" customWidth="1"/>
    <col min="6" max="6" width="6.42578125" style="130" customWidth="1"/>
    <col min="7" max="7" width="39" style="130" customWidth="1"/>
    <col min="8" max="11" width="11.85546875" style="130" hidden="1" customWidth="1"/>
    <col min="12" max="25" width="11.85546875" style="130" customWidth="1"/>
    <col min="26" max="26" width="9.140625" style="117" customWidth="1"/>
    <col min="27" max="27" width="15.28515625" style="117" hidden="1" customWidth="1"/>
    <col min="28" max="28" width="9.140625" style="117" hidden="1" customWidth="1"/>
    <col min="29" max="29" width="9.140625" style="117" customWidth="1"/>
    <col min="30" max="256" width="9.140625" style="117"/>
    <col min="257" max="257" width="9.140625" style="117" customWidth="1"/>
    <col min="258" max="258" width="33" style="117" customWidth="1"/>
    <col min="259" max="259" width="11.7109375" style="117" customWidth="1"/>
    <col min="260" max="262" width="6.42578125" style="117" customWidth="1"/>
    <col min="263" max="263" width="39" style="117" customWidth="1"/>
    <col min="264" max="281" width="11.85546875" style="117" customWidth="1"/>
    <col min="282" max="282" width="9.140625" style="117" customWidth="1"/>
    <col min="283" max="283" width="15.28515625" style="117" customWidth="1"/>
    <col min="284" max="512" width="9.140625" style="117"/>
    <col min="513" max="513" width="9.140625" style="117" customWidth="1"/>
    <col min="514" max="514" width="33" style="117" customWidth="1"/>
    <col min="515" max="515" width="11.7109375" style="117" customWidth="1"/>
    <col min="516" max="518" width="6.42578125" style="117" customWidth="1"/>
    <col min="519" max="519" width="39" style="117" customWidth="1"/>
    <col min="520" max="537" width="11.85546875" style="117" customWidth="1"/>
    <col min="538" max="538" width="9.140625" style="117" customWidth="1"/>
    <col min="539" max="539" width="15.28515625" style="117" customWidth="1"/>
    <col min="540" max="768" width="9.140625" style="117"/>
    <col min="769" max="769" width="9.140625" style="117" customWidth="1"/>
    <col min="770" max="770" width="33" style="117" customWidth="1"/>
    <col min="771" max="771" width="11.7109375" style="117" customWidth="1"/>
    <col min="772" max="774" width="6.42578125" style="117" customWidth="1"/>
    <col min="775" max="775" width="39" style="117" customWidth="1"/>
    <col min="776" max="793" width="11.85546875" style="117" customWidth="1"/>
    <col min="794" max="794" width="9.140625" style="117" customWidth="1"/>
    <col min="795" max="795" width="15.28515625" style="117" customWidth="1"/>
    <col min="796" max="1024" width="9.140625" style="117"/>
    <col min="1025" max="1025" width="9.140625" style="117" customWidth="1"/>
    <col min="1026" max="1026" width="33" style="117" customWidth="1"/>
    <col min="1027" max="1027" width="11.7109375" style="117" customWidth="1"/>
    <col min="1028" max="1030" width="6.42578125" style="117" customWidth="1"/>
    <col min="1031" max="1031" width="39" style="117" customWidth="1"/>
    <col min="1032" max="1049" width="11.85546875" style="117" customWidth="1"/>
    <col min="1050" max="1050" width="9.140625" style="117" customWidth="1"/>
    <col min="1051" max="1051" width="15.28515625" style="117" customWidth="1"/>
    <col min="1052" max="1280" width="9.140625" style="117"/>
    <col min="1281" max="1281" width="9.140625" style="117" customWidth="1"/>
    <col min="1282" max="1282" width="33" style="117" customWidth="1"/>
    <col min="1283" max="1283" width="11.7109375" style="117" customWidth="1"/>
    <col min="1284" max="1286" width="6.42578125" style="117" customWidth="1"/>
    <col min="1287" max="1287" width="39" style="117" customWidth="1"/>
    <col min="1288" max="1305" width="11.85546875" style="117" customWidth="1"/>
    <col min="1306" max="1306" width="9.140625" style="117" customWidth="1"/>
    <col min="1307" max="1307" width="15.28515625" style="117" customWidth="1"/>
    <col min="1308" max="1536" width="9.140625" style="117"/>
    <col min="1537" max="1537" width="9.140625" style="117" customWidth="1"/>
    <col min="1538" max="1538" width="33" style="117" customWidth="1"/>
    <col min="1539" max="1539" width="11.7109375" style="117" customWidth="1"/>
    <col min="1540" max="1542" width="6.42578125" style="117" customWidth="1"/>
    <col min="1543" max="1543" width="39" style="117" customWidth="1"/>
    <col min="1544" max="1561" width="11.85546875" style="117" customWidth="1"/>
    <col min="1562" max="1562" width="9.140625" style="117" customWidth="1"/>
    <col min="1563" max="1563" width="15.28515625" style="117" customWidth="1"/>
    <col min="1564" max="1792" width="9.140625" style="117"/>
    <col min="1793" max="1793" width="9.140625" style="117" customWidth="1"/>
    <col min="1794" max="1794" width="33" style="117" customWidth="1"/>
    <col min="1795" max="1795" width="11.7109375" style="117" customWidth="1"/>
    <col min="1796" max="1798" width="6.42578125" style="117" customWidth="1"/>
    <col min="1799" max="1799" width="39" style="117" customWidth="1"/>
    <col min="1800" max="1817" width="11.85546875" style="117" customWidth="1"/>
    <col min="1818" max="1818" width="9.140625" style="117" customWidth="1"/>
    <col min="1819" max="1819" width="15.28515625" style="117" customWidth="1"/>
    <col min="1820" max="2048" width="9.140625" style="117"/>
    <col min="2049" max="2049" width="9.140625" style="117" customWidth="1"/>
    <col min="2050" max="2050" width="33" style="117" customWidth="1"/>
    <col min="2051" max="2051" width="11.7109375" style="117" customWidth="1"/>
    <col min="2052" max="2054" width="6.42578125" style="117" customWidth="1"/>
    <col min="2055" max="2055" width="39" style="117" customWidth="1"/>
    <col min="2056" max="2073" width="11.85546875" style="117" customWidth="1"/>
    <col min="2074" max="2074" width="9.140625" style="117" customWidth="1"/>
    <col min="2075" max="2075" width="15.28515625" style="117" customWidth="1"/>
    <col min="2076" max="2304" width="9.140625" style="117"/>
    <col min="2305" max="2305" width="9.140625" style="117" customWidth="1"/>
    <col min="2306" max="2306" width="33" style="117" customWidth="1"/>
    <col min="2307" max="2307" width="11.7109375" style="117" customWidth="1"/>
    <col min="2308" max="2310" width="6.42578125" style="117" customWidth="1"/>
    <col min="2311" max="2311" width="39" style="117" customWidth="1"/>
    <col min="2312" max="2329" width="11.85546875" style="117" customWidth="1"/>
    <col min="2330" max="2330" width="9.140625" style="117" customWidth="1"/>
    <col min="2331" max="2331" width="15.28515625" style="117" customWidth="1"/>
    <col min="2332" max="2560" width="9.140625" style="117"/>
    <col min="2561" max="2561" width="9.140625" style="117" customWidth="1"/>
    <col min="2562" max="2562" width="33" style="117" customWidth="1"/>
    <col min="2563" max="2563" width="11.7109375" style="117" customWidth="1"/>
    <col min="2564" max="2566" width="6.42578125" style="117" customWidth="1"/>
    <col min="2567" max="2567" width="39" style="117" customWidth="1"/>
    <col min="2568" max="2585" width="11.85546875" style="117" customWidth="1"/>
    <col min="2586" max="2586" width="9.140625" style="117" customWidth="1"/>
    <col min="2587" max="2587" width="15.28515625" style="117" customWidth="1"/>
    <col min="2588" max="2816" width="9.140625" style="117"/>
    <col min="2817" max="2817" width="9.140625" style="117" customWidth="1"/>
    <col min="2818" max="2818" width="33" style="117" customWidth="1"/>
    <col min="2819" max="2819" width="11.7109375" style="117" customWidth="1"/>
    <col min="2820" max="2822" width="6.42578125" style="117" customWidth="1"/>
    <col min="2823" max="2823" width="39" style="117" customWidth="1"/>
    <col min="2824" max="2841" width="11.85546875" style="117" customWidth="1"/>
    <col min="2842" max="2842" width="9.140625" style="117" customWidth="1"/>
    <col min="2843" max="2843" width="15.28515625" style="117" customWidth="1"/>
    <col min="2844" max="3072" width="9.140625" style="117"/>
    <col min="3073" max="3073" width="9.140625" style="117" customWidth="1"/>
    <col min="3074" max="3074" width="33" style="117" customWidth="1"/>
    <col min="3075" max="3075" width="11.7109375" style="117" customWidth="1"/>
    <col min="3076" max="3078" width="6.42578125" style="117" customWidth="1"/>
    <col min="3079" max="3079" width="39" style="117" customWidth="1"/>
    <col min="3080" max="3097" width="11.85546875" style="117" customWidth="1"/>
    <col min="3098" max="3098" width="9.140625" style="117" customWidth="1"/>
    <col min="3099" max="3099" width="15.28515625" style="117" customWidth="1"/>
    <col min="3100" max="3328" width="9.140625" style="117"/>
    <col min="3329" max="3329" width="9.140625" style="117" customWidth="1"/>
    <col min="3330" max="3330" width="33" style="117" customWidth="1"/>
    <col min="3331" max="3331" width="11.7109375" style="117" customWidth="1"/>
    <col min="3332" max="3334" width="6.42578125" style="117" customWidth="1"/>
    <col min="3335" max="3335" width="39" style="117" customWidth="1"/>
    <col min="3336" max="3353" width="11.85546875" style="117" customWidth="1"/>
    <col min="3354" max="3354" width="9.140625" style="117" customWidth="1"/>
    <col min="3355" max="3355" width="15.28515625" style="117" customWidth="1"/>
    <col min="3356" max="3584" width="9.140625" style="117"/>
    <col min="3585" max="3585" width="9.140625" style="117" customWidth="1"/>
    <col min="3586" max="3586" width="33" style="117" customWidth="1"/>
    <col min="3587" max="3587" width="11.7109375" style="117" customWidth="1"/>
    <col min="3588" max="3590" width="6.42578125" style="117" customWidth="1"/>
    <col min="3591" max="3591" width="39" style="117" customWidth="1"/>
    <col min="3592" max="3609" width="11.85546875" style="117" customWidth="1"/>
    <col min="3610" max="3610" width="9.140625" style="117" customWidth="1"/>
    <col min="3611" max="3611" width="15.28515625" style="117" customWidth="1"/>
    <col min="3612" max="3840" width="9.140625" style="117"/>
    <col min="3841" max="3841" width="9.140625" style="117" customWidth="1"/>
    <col min="3842" max="3842" width="33" style="117" customWidth="1"/>
    <col min="3843" max="3843" width="11.7109375" style="117" customWidth="1"/>
    <col min="3844" max="3846" width="6.42578125" style="117" customWidth="1"/>
    <col min="3847" max="3847" width="39" style="117" customWidth="1"/>
    <col min="3848" max="3865" width="11.85546875" style="117" customWidth="1"/>
    <col min="3866" max="3866" width="9.140625" style="117" customWidth="1"/>
    <col min="3867" max="3867" width="15.28515625" style="117" customWidth="1"/>
    <col min="3868" max="4096" width="9.140625" style="117"/>
    <col min="4097" max="4097" width="9.140625" style="117" customWidth="1"/>
    <col min="4098" max="4098" width="33" style="117" customWidth="1"/>
    <col min="4099" max="4099" width="11.7109375" style="117" customWidth="1"/>
    <col min="4100" max="4102" width="6.42578125" style="117" customWidth="1"/>
    <col min="4103" max="4103" width="39" style="117" customWidth="1"/>
    <col min="4104" max="4121" width="11.85546875" style="117" customWidth="1"/>
    <col min="4122" max="4122" width="9.140625" style="117" customWidth="1"/>
    <col min="4123" max="4123" width="15.28515625" style="117" customWidth="1"/>
    <col min="4124" max="4352" width="9.140625" style="117"/>
    <col min="4353" max="4353" width="9.140625" style="117" customWidth="1"/>
    <col min="4354" max="4354" width="33" style="117" customWidth="1"/>
    <col min="4355" max="4355" width="11.7109375" style="117" customWidth="1"/>
    <col min="4356" max="4358" width="6.42578125" style="117" customWidth="1"/>
    <col min="4359" max="4359" width="39" style="117" customWidth="1"/>
    <col min="4360" max="4377" width="11.85546875" style="117" customWidth="1"/>
    <col min="4378" max="4378" width="9.140625" style="117" customWidth="1"/>
    <col min="4379" max="4379" width="15.28515625" style="117" customWidth="1"/>
    <col min="4380" max="4608" width="9.140625" style="117"/>
    <col min="4609" max="4609" width="9.140625" style="117" customWidth="1"/>
    <col min="4610" max="4610" width="33" style="117" customWidth="1"/>
    <col min="4611" max="4611" width="11.7109375" style="117" customWidth="1"/>
    <col min="4612" max="4614" width="6.42578125" style="117" customWidth="1"/>
    <col min="4615" max="4615" width="39" style="117" customWidth="1"/>
    <col min="4616" max="4633" width="11.85546875" style="117" customWidth="1"/>
    <col min="4634" max="4634" width="9.140625" style="117" customWidth="1"/>
    <col min="4635" max="4635" width="15.28515625" style="117" customWidth="1"/>
    <col min="4636" max="4864" width="9.140625" style="117"/>
    <col min="4865" max="4865" width="9.140625" style="117" customWidth="1"/>
    <col min="4866" max="4866" width="33" style="117" customWidth="1"/>
    <col min="4867" max="4867" width="11.7109375" style="117" customWidth="1"/>
    <col min="4868" max="4870" width="6.42578125" style="117" customWidth="1"/>
    <col min="4871" max="4871" width="39" style="117" customWidth="1"/>
    <col min="4872" max="4889" width="11.85546875" style="117" customWidth="1"/>
    <col min="4890" max="4890" width="9.140625" style="117" customWidth="1"/>
    <col min="4891" max="4891" width="15.28515625" style="117" customWidth="1"/>
    <col min="4892" max="5120" width="9.140625" style="117"/>
    <col min="5121" max="5121" width="9.140625" style="117" customWidth="1"/>
    <col min="5122" max="5122" width="33" style="117" customWidth="1"/>
    <col min="5123" max="5123" width="11.7109375" style="117" customWidth="1"/>
    <col min="5124" max="5126" width="6.42578125" style="117" customWidth="1"/>
    <col min="5127" max="5127" width="39" style="117" customWidth="1"/>
    <col min="5128" max="5145" width="11.85546875" style="117" customWidth="1"/>
    <col min="5146" max="5146" width="9.140625" style="117" customWidth="1"/>
    <col min="5147" max="5147" width="15.28515625" style="117" customWidth="1"/>
    <col min="5148" max="5376" width="9.140625" style="117"/>
    <col min="5377" max="5377" width="9.140625" style="117" customWidth="1"/>
    <col min="5378" max="5378" width="33" style="117" customWidth="1"/>
    <col min="5379" max="5379" width="11.7109375" style="117" customWidth="1"/>
    <col min="5380" max="5382" width="6.42578125" style="117" customWidth="1"/>
    <col min="5383" max="5383" width="39" style="117" customWidth="1"/>
    <col min="5384" max="5401" width="11.85546875" style="117" customWidth="1"/>
    <col min="5402" max="5402" width="9.140625" style="117" customWidth="1"/>
    <col min="5403" max="5403" width="15.28515625" style="117" customWidth="1"/>
    <col min="5404" max="5632" width="9.140625" style="117"/>
    <col min="5633" max="5633" width="9.140625" style="117" customWidth="1"/>
    <col min="5634" max="5634" width="33" style="117" customWidth="1"/>
    <col min="5635" max="5635" width="11.7109375" style="117" customWidth="1"/>
    <col min="5636" max="5638" width="6.42578125" style="117" customWidth="1"/>
    <col min="5639" max="5639" width="39" style="117" customWidth="1"/>
    <col min="5640" max="5657" width="11.85546875" style="117" customWidth="1"/>
    <col min="5658" max="5658" width="9.140625" style="117" customWidth="1"/>
    <col min="5659" max="5659" width="15.28515625" style="117" customWidth="1"/>
    <col min="5660" max="5888" width="9.140625" style="117"/>
    <col min="5889" max="5889" width="9.140625" style="117" customWidth="1"/>
    <col min="5890" max="5890" width="33" style="117" customWidth="1"/>
    <col min="5891" max="5891" width="11.7109375" style="117" customWidth="1"/>
    <col min="5892" max="5894" width="6.42578125" style="117" customWidth="1"/>
    <col min="5895" max="5895" width="39" style="117" customWidth="1"/>
    <col min="5896" max="5913" width="11.85546875" style="117" customWidth="1"/>
    <col min="5914" max="5914" width="9.140625" style="117" customWidth="1"/>
    <col min="5915" max="5915" width="15.28515625" style="117" customWidth="1"/>
    <col min="5916" max="6144" width="9.140625" style="117"/>
    <col min="6145" max="6145" width="9.140625" style="117" customWidth="1"/>
    <col min="6146" max="6146" width="33" style="117" customWidth="1"/>
    <col min="6147" max="6147" width="11.7109375" style="117" customWidth="1"/>
    <col min="6148" max="6150" width="6.42578125" style="117" customWidth="1"/>
    <col min="6151" max="6151" width="39" style="117" customWidth="1"/>
    <col min="6152" max="6169" width="11.85546875" style="117" customWidth="1"/>
    <col min="6170" max="6170" width="9.140625" style="117" customWidth="1"/>
    <col min="6171" max="6171" width="15.28515625" style="117" customWidth="1"/>
    <col min="6172" max="6400" width="9.140625" style="117"/>
    <col min="6401" max="6401" width="9.140625" style="117" customWidth="1"/>
    <col min="6402" max="6402" width="33" style="117" customWidth="1"/>
    <col min="6403" max="6403" width="11.7109375" style="117" customWidth="1"/>
    <col min="6404" max="6406" width="6.42578125" style="117" customWidth="1"/>
    <col min="6407" max="6407" width="39" style="117" customWidth="1"/>
    <col min="6408" max="6425" width="11.85546875" style="117" customWidth="1"/>
    <col min="6426" max="6426" width="9.140625" style="117" customWidth="1"/>
    <col min="6427" max="6427" width="15.28515625" style="117" customWidth="1"/>
    <col min="6428" max="6656" width="9.140625" style="117"/>
    <col min="6657" max="6657" width="9.140625" style="117" customWidth="1"/>
    <col min="6658" max="6658" width="33" style="117" customWidth="1"/>
    <col min="6659" max="6659" width="11.7109375" style="117" customWidth="1"/>
    <col min="6660" max="6662" width="6.42578125" style="117" customWidth="1"/>
    <col min="6663" max="6663" width="39" style="117" customWidth="1"/>
    <col min="6664" max="6681" width="11.85546875" style="117" customWidth="1"/>
    <col min="6682" max="6682" width="9.140625" style="117" customWidth="1"/>
    <col min="6683" max="6683" width="15.28515625" style="117" customWidth="1"/>
    <col min="6684" max="6912" width="9.140625" style="117"/>
    <col min="6913" max="6913" width="9.140625" style="117" customWidth="1"/>
    <col min="6914" max="6914" width="33" style="117" customWidth="1"/>
    <col min="6915" max="6915" width="11.7109375" style="117" customWidth="1"/>
    <col min="6916" max="6918" width="6.42578125" style="117" customWidth="1"/>
    <col min="6919" max="6919" width="39" style="117" customWidth="1"/>
    <col min="6920" max="6937" width="11.85546875" style="117" customWidth="1"/>
    <col min="6938" max="6938" width="9.140625" style="117" customWidth="1"/>
    <col min="6939" max="6939" width="15.28515625" style="117" customWidth="1"/>
    <col min="6940" max="7168" width="9.140625" style="117"/>
    <col min="7169" max="7169" width="9.140625" style="117" customWidth="1"/>
    <col min="7170" max="7170" width="33" style="117" customWidth="1"/>
    <col min="7171" max="7171" width="11.7109375" style="117" customWidth="1"/>
    <col min="7172" max="7174" width="6.42578125" style="117" customWidth="1"/>
    <col min="7175" max="7175" width="39" style="117" customWidth="1"/>
    <col min="7176" max="7193" width="11.85546875" style="117" customWidth="1"/>
    <col min="7194" max="7194" width="9.140625" style="117" customWidth="1"/>
    <col min="7195" max="7195" width="15.28515625" style="117" customWidth="1"/>
    <col min="7196" max="7424" width="9.140625" style="117"/>
    <col min="7425" max="7425" width="9.140625" style="117" customWidth="1"/>
    <col min="7426" max="7426" width="33" style="117" customWidth="1"/>
    <col min="7427" max="7427" width="11.7109375" style="117" customWidth="1"/>
    <col min="7428" max="7430" width="6.42578125" style="117" customWidth="1"/>
    <col min="7431" max="7431" width="39" style="117" customWidth="1"/>
    <col min="7432" max="7449" width="11.85546875" style="117" customWidth="1"/>
    <col min="7450" max="7450" width="9.140625" style="117" customWidth="1"/>
    <col min="7451" max="7451" width="15.28515625" style="117" customWidth="1"/>
    <col min="7452" max="7680" width="9.140625" style="117"/>
    <col min="7681" max="7681" width="9.140625" style="117" customWidth="1"/>
    <col min="7682" max="7682" width="33" style="117" customWidth="1"/>
    <col min="7683" max="7683" width="11.7109375" style="117" customWidth="1"/>
    <col min="7684" max="7686" width="6.42578125" style="117" customWidth="1"/>
    <col min="7687" max="7687" width="39" style="117" customWidth="1"/>
    <col min="7688" max="7705" width="11.85546875" style="117" customWidth="1"/>
    <col min="7706" max="7706" width="9.140625" style="117" customWidth="1"/>
    <col min="7707" max="7707" width="15.28515625" style="117" customWidth="1"/>
    <col min="7708" max="7936" width="9.140625" style="117"/>
    <col min="7937" max="7937" width="9.140625" style="117" customWidth="1"/>
    <col min="7938" max="7938" width="33" style="117" customWidth="1"/>
    <col min="7939" max="7939" width="11.7109375" style="117" customWidth="1"/>
    <col min="7940" max="7942" width="6.42578125" style="117" customWidth="1"/>
    <col min="7943" max="7943" width="39" style="117" customWidth="1"/>
    <col min="7944" max="7961" width="11.85546875" style="117" customWidth="1"/>
    <col min="7962" max="7962" width="9.140625" style="117" customWidth="1"/>
    <col min="7963" max="7963" width="15.28515625" style="117" customWidth="1"/>
    <col min="7964" max="8192" width="9.140625" style="117"/>
    <col min="8193" max="8193" width="9.140625" style="117" customWidth="1"/>
    <col min="8194" max="8194" width="33" style="117" customWidth="1"/>
    <col min="8195" max="8195" width="11.7109375" style="117" customWidth="1"/>
    <col min="8196" max="8198" width="6.42578125" style="117" customWidth="1"/>
    <col min="8199" max="8199" width="39" style="117" customWidth="1"/>
    <col min="8200" max="8217" width="11.85546875" style="117" customWidth="1"/>
    <col min="8218" max="8218" width="9.140625" style="117" customWidth="1"/>
    <col min="8219" max="8219" width="15.28515625" style="117" customWidth="1"/>
    <col min="8220" max="8448" width="9.140625" style="117"/>
    <col min="8449" max="8449" width="9.140625" style="117" customWidth="1"/>
    <col min="8450" max="8450" width="33" style="117" customWidth="1"/>
    <col min="8451" max="8451" width="11.7109375" style="117" customWidth="1"/>
    <col min="8452" max="8454" width="6.42578125" style="117" customWidth="1"/>
    <col min="8455" max="8455" width="39" style="117" customWidth="1"/>
    <col min="8456" max="8473" width="11.85546875" style="117" customWidth="1"/>
    <col min="8474" max="8474" width="9.140625" style="117" customWidth="1"/>
    <col min="8475" max="8475" width="15.28515625" style="117" customWidth="1"/>
    <col min="8476" max="8704" width="9.140625" style="117"/>
    <col min="8705" max="8705" width="9.140625" style="117" customWidth="1"/>
    <col min="8706" max="8706" width="33" style="117" customWidth="1"/>
    <col min="8707" max="8707" width="11.7109375" style="117" customWidth="1"/>
    <col min="8708" max="8710" width="6.42578125" style="117" customWidth="1"/>
    <col min="8711" max="8711" width="39" style="117" customWidth="1"/>
    <col min="8712" max="8729" width="11.85546875" style="117" customWidth="1"/>
    <col min="8730" max="8730" width="9.140625" style="117" customWidth="1"/>
    <col min="8731" max="8731" width="15.28515625" style="117" customWidth="1"/>
    <col min="8732" max="8960" width="9.140625" style="117"/>
    <col min="8961" max="8961" width="9.140625" style="117" customWidth="1"/>
    <col min="8962" max="8962" width="33" style="117" customWidth="1"/>
    <col min="8963" max="8963" width="11.7109375" style="117" customWidth="1"/>
    <col min="8964" max="8966" width="6.42578125" style="117" customWidth="1"/>
    <col min="8967" max="8967" width="39" style="117" customWidth="1"/>
    <col min="8968" max="8985" width="11.85546875" style="117" customWidth="1"/>
    <col min="8986" max="8986" width="9.140625" style="117" customWidth="1"/>
    <col min="8987" max="8987" width="15.28515625" style="117" customWidth="1"/>
    <col min="8988" max="9216" width="9.140625" style="117"/>
    <col min="9217" max="9217" width="9.140625" style="117" customWidth="1"/>
    <col min="9218" max="9218" width="33" style="117" customWidth="1"/>
    <col min="9219" max="9219" width="11.7109375" style="117" customWidth="1"/>
    <col min="9220" max="9222" width="6.42578125" style="117" customWidth="1"/>
    <col min="9223" max="9223" width="39" style="117" customWidth="1"/>
    <col min="9224" max="9241" width="11.85546875" style="117" customWidth="1"/>
    <col min="9242" max="9242" width="9.140625" style="117" customWidth="1"/>
    <col min="9243" max="9243" width="15.28515625" style="117" customWidth="1"/>
    <col min="9244" max="9472" width="9.140625" style="117"/>
    <col min="9473" max="9473" width="9.140625" style="117" customWidth="1"/>
    <col min="9474" max="9474" width="33" style="117" customWidth="1"/>
    <col min="9475" max="9475" width="11.7109375" style="117" customWidth="1"/>
    <col min="9476" max="9478" width="6.42578125" style="117" customWidth="1"/>
    <col min="9479" max="9479" width="39" style="117" customWidth="1"/>
    <col min="9480" max="9497" width="11.85546875" style="117" customWidth="1"/>
    <col min="9498" max="9498" width="9.140625" style="117" customWidth="1"/>
    <col min="9499" max="9499" width="15.28515625" style="117" customWidth="1"/>
    <col min="9500" max="9728" width="9.140625" style="117"/>
    <col min="9729" max="9729" width="9.140625" style="117" customWidth="1"/>
    <col min="9730" max="9730" width="33" style="117" customWidth="1"/>
    <col min="9731" max="9731" width="11.7109375" style="117" customWidth="1"/>
    <col min="9732" max="9734" width="6.42578125" style="117" customWidth="1"/>
    <col min="9735" max="9735" width="39" style="117" customWidth="1"/>
    <col min="9736" max="9753" width="11.85546875" style="117" customWidth="1"/>
    <col min="9754" max="9754" width="9.140625" style="117" customWidth="1"/>
    <col min="9755" max="9755" width="15.28515625" style="117" customWidth="1"/>
    <col min="9756" max="9984" width="9.140625" style="117"/>
    <col min="9985" max="9985" width="9.140625" style="117" customWidth="1"/>
    <col min="9986" max="9986" width="33" style="117" customWidth="1"/>
    <col min="9987" max="9987" width="11.7109375" style="117" customWidth="1"/>
    <col min="9988" max="9990" width="6.42578125" style="117" customWidth="1"/>
    <col min="9991" max="9991" width="39" style="117" customWidth="1"/>
    <col min="9992" max="10009" width="11.85546875" style="117" customWidth="1"/>
    <col min="10010" max="10010" width="9.140625" style="117" customWidth="1"/>
    <col min="10011" max="10011" width="15.28515625" style="117" customWidth="1"/>
    <col min="10012" max="10240" width="9.140625" style="117"/>
    <col min="10241" max="10241" width="9.140625" style="117" customWidth="1"/>
    <col min="10242" max="10242" width="33" style="117" customWidth="1"/>
    <col min="10243" max="10243" width="11.7109375" style="117" customWidth="1"/>
    <col min="10244" max="10246" width="6.42578125" style="117" customWidth="1"/>
    <col min="10247" max="10247" width="39" style="117" customWidth="1"/>
    <col min="10248" max="10265" width="11.85546875" style="117" customWidth="1"/>
    <col min="10266" max="10266" width="9.140625" style="117" customWidth="1"/>
    <col min="10267" max="10267" width="15.28515625" style="117" customWidth="1"/>
    <col min="10268" max="10496" width="9.140625" style="117"/>
    <col min="10497" max="10497" width="9.140625" style="117" customWidth="1"/>
    <col min="10498" max="10498" width="33" style="117" customWidth="1"/>
    <col min="10499" max="10499" width="11.7109375" style="117" customWidth="1"/>
    <col min="10500" max="10502" width="6.42578125" style="117" customWidth="1"/>
    <col min="10503" max="10503" width="39" style="117" customWidth="1"/>
    <col min="10504" max="10521" width="11.85546875" style="117" customWidth="1"/>
    <col min="10522" max="10522" width="9.140625" style="117" customWidth="1"/>
    <col min="10523" max="10523" width="15.28515625" style="117" customWidth="1"/>
    <col min="10524" max="10752" width="9.140625" style="117"/>
    <col min="10753" max="10753" width="9.140625" style="117" customWidth="1"/>
    <col min="10754" max="10754" width="33" style="117" customWidth="1"/>
    <col min="10755" max="10755" width="11.7109375" style="117" customWidth="1"/>
    <col min="10756" max="10758" width="6.42578125" style="117" customWidth="1"/>
    <col min="10759" max="10759" width="39" style="117" customWidth="1"/>
    <col min="10760" max="10777" width="11.85546875" style="117" customWidth="1"/>
    <col min="10778" max="10778" width="9.140625" style="117" customWidth="1"/>
    <col min="10779" max="10779" width="15.28515625" style="117" customWidth="1"/>
    <col min="10780" max="11008" width="9.140625" style="117"/>
    <col min="11009" max="11009" width="9.140625" style="117" customWidth="1"/>
    <col min="11010" max="11010" width="33" style="117" customWidth="1"/>
    <col min="11011" max="11011" width="11.7109375" style="117" customWidth="1"/>
    <col min="11012" max="11014" width="6.42578125" style="117" customWidth="1"/>
    <col min="11015" max="11015" width="39" style="117" customWidth="1"/>
    <col min="11016" max="11033" width="11.85546875" style="117" customWidth="1"/>
    <col min="11034" max="11034" width="9.140625" style="117" customWidth="1"/>
    <col min="11035" max="11035" width="15.28515625" style="117" customWidth="1"/>
    <col min="11036" max="11264" width="9.140625" style="117"/>
    <col min="11265" max="11265" width="9.140625" style="117" customWidth="1"/>
    <col min="11266" max="11266" width="33" style="117" customWidth="1"/>
    <col min="11267" max="11267" width="11.7109375" style="117" customWidth="1"/>
    <col min="11268" max="11270" width="6.42578125" style="117" customWidth="1"/>
    <col min="11271" max="11271" width="39" style="117" customWidth="1"/>
    <col min="11272" max="11289" width="11.85546875" style="117" customWidth="1"/>
    <col min="11290" max="11290" width="9.140625" style="117" customWidth="1"/>
    <col min="11291" max="11291" width="15.28515625" style="117" customWidth="1"/>
    <col min="11292" max="11520" width="9.140625" style="117"/>
    <col min="11521" max="11521" width="9.140625" style="117" customWidth="1"/>
    <col min="11522" max="11522" width="33" style="117" customWidth="1"/>
    <col min="11523" max="11523" width="11.7109375" style="117" customWidth="1"/>
    <col min="11524" max="11526" width="6.42578125" style="117" customWidth="1"/>
    <col min="11527" max="11527" width="39" style="117" customWidth="1"/>
    <col min="11528" max="11545" width="11.85546875" style="117" customWidth="1"/>
    <col min="11546" max="11546" width="9.140625" style="117" customWidth="1"/>
    <col min="11547" max="11547" width="15.28515625" style="117" customWidth="1"/>
    <col min="11548" max="11776" width="9.140625" style="117"/>
    <col min="11777" max="11777" width="9.140625" style="117" customWidth="1"/>
    <col min="11778" max="11778" width="33" style="117" customWidth="1"/>
    <col min="11779" max="11779" width="11.7109375" style="117" customWidth="1"/>
    <col min="11780" max="11782" width="6.42578125" style="117" customWidth="1"/>
    <col min="11783" max="11783" width="39" style="117" customWidth="1"/>
    <col min="11784" max="11801" width="11.85546875" style="117" customWidth="1"/>
    <col min="11802" max="11802" width="9.140625" style="117" customWidth="1"/>
    <col min="11803" max="11803" width="15.28515625" style="117" customWidth="1"/>
    <col min="11804" max="12032" width="9.140625" style="117"/>
    <col min="12033" max="12033" width="9.140625" style="117" customWidth="1"/>
    <col min="12034" max="12034" width="33" style="117" customWidth="1"/>
    <col min="12035" max="12035" width="11.7109375" style="117" customWidth="1"/>
    <col min="12036" max="12038" width="6.42578125" style="117" customWidth="1"/>
    <col min="12039" max="12039" width="39" style="117" customWidth="1"/>
    <col min="12040" max="12057" width="11.85546875" style="117" customWidth="1"/>
    <col min="12058" max="12058" width="9.140625" style="117" customWidth="1"/>
    <col min="12059" max="12059" width="15.28515625" style="117" customWidth="1"/>
    <col min="12060" max="12288" width="9.140625" style="117"/>
    <col min="12289" max="12289" width="9.140625" style="117" customWidth="1"/>
    <col min="12290" max="12290" width="33" style="117" customWidth="1"/>
    <col min="12291" max="12291" width="11.7109375" style="117" customWidth="1"/>
    <col min="12292" max="12294" width="6.42578125" style="117" customWidth="1"/>
    <col min="12295" max="12295" width="39" style="117" customWidth="1"/>
    <col min="12296" max="12313" width="11.85546875" style="117" customWidth="1"/>
    <col min="12314" max="12314" width="9.140625" style="117" customWidth="1"/>
    <col min="12315" max="12315" width="15.28515625" style="117" customWidth="1"/>
    <col min="12316" max="12544" width="9.140625" style="117"/>
    <col min="12545" max="12545" width="9.140625" style="117" customWidth="1"/>
    <col min="12546" max="12546" width="33" style="117" customWidth="1"/>
    <col min="12547" max="12547" width="11.7109375" style="117" customWidth="1"/>
    <col min="12548" max="12550" width="6.42578125" style="117" customWidth="1"/>
    <col min="12551" max="12551" width="39" style="117" customWidth="1"/>
    <col min="12552" max="12569" width="11.85546875" style="117" customWidth="1"/>
    <col min="12570" max="12570" width="9.140625" style="117" customWidth="1"/>
    <col min="12571" max="12571" width="15.28515625" style="117" customWidth="1"/>
    <col min="12572" max="12800" width="9.140625" style="117"/>
    <col min="12801" max="12801" width="9.140625" style="117" customWidth="1"/>
    <col min="12802" max="12802" width="33" style="117" customWidth="1"/>
    <col min="12803" max="12803" width="11.7109375" style="117" customWidth="1"/>
    <col min="12804" max="12806" width="6.42578125" style="117" customWidth="1"/>
    <col min="12807" max="12807" width="39" style="117" customWidth="1"/>
    <col min="12808" max="12825" width="11.85546875" style="117" customWidth="1"/>
    <col min="12826" max="12826" width="9.140625" style="117" customWidth="1"/>
    <col min="12827" max="12827" width="15.28515625" style="117" customWidth="1"/>
    <col min="12828" max="13056" width="9.140625" style="117"/>
    <col min="13057" max="13057" width="9.140625" style="117" customWidth="1"/>
    <col min="13058" max="13058" width="33" style="117" customWidth="1"/>
    <col min="13059" max="13059" width="11.7109375" style="117" customWidth="1"/>
    <col min="13060" max="13062" width="6.42578125" style="117" customWidth="1"/>
    <col min="13063" max="13063" width="39" style="117" customWidth="1"/>
    <col min="13064" max="13081" width="11.85546875" style="117" customWidth="1"/>
    <col min="13082" max="13082" width="9.140625" style="117" customWidth="1"/>
    <col min="13083" max="13083" width="15.28515625" style="117" customWidth="1"/>
    <col min="13084" max="13312" width="9.140625" style="117"/>
    <col min="13313" max="13313" width="9.140625" style="117" customWidth="1"/>
    <col min="13314" max="13314" width="33" style="117" customWidth="1"/>
    <col min="13315" max="13315" width="11.7109375" style="117" customWidth="1"/>
    <col min="13316" max="13318" width="6.42578125" style="117" customWidth="1"/>
    <col min="13319" max="13319" width="39" style="117" customWidth="1"/>
    <col min="13320" max="13337" width="11.85546875" style="117" customWidth="1"/>
    <col min="13338" max="13338" width="9.140625" style="117" customWidth="1"/>
    <col min="13339" max="13339" width="15.28515625" style="117" customWidth="1"/>
    <col min="13340" max="13568" width="9.140625" style="117"/>
    <col min="13569" max="13569" width="9.140625" style="117" customWidth="1"/>
    <col min="13570" max="13570" width="33" style="117" customWidth="1"/>
    <col min="13571" max="13571" width="11.7109375" style="117" customWidth="1"/>
    <col min="13572" max="13574" width="6.42578125" style="117" customWidth="1"/>
    <col min="13575" max="13575" width="39" style="117" customWidth="1"/>
    <col min="13576" max="13593" width="11.85546875" style="117" customWidth="1"/>
    <col min="13594" max="13594" width="9.140625" style="117" customWidth="1"/>
    <col min="13595" max="13595" width="15.28515625" style="117" customWidth="1"/>
    <col min="13596" max="13824" width="9.140625" style="117"/>
    <col min="13825" max="13825" width="9.140625" style="117" customWidth="1"/>
    <col min="13826" max="13826" width="33" style="117" customWidth="1"/>
    <col min="13827" max="13827" width="11.7109375" style="117" customWidth="1"/>
    <col min="13828" max="13830" width="6.42578125" style="117" customWidth="1"/>
    <col min="13831" max="13831" width="39" style="117" customWidth="1"/>
    <col min="13832" max="13849" width="11.85546875" style="117" customWidth="1"/>
    <col min="13850" max="13850" width="9.140625" style="117" customWidth="1"/>
    <col min="13851" max="13851" width="15.28515625" style="117" customWidth="1"/>
    <col min="13852" max="14080" width="9.140625" style="117"/>
    <col min="14081" max="14081" width="9.140625" style="117" customWidth="1"/>
    <col min="14082" max="14082" width="33" style="117" customWidth="1"/>
    <col min="14083" max="14083" width="11.7109375" style="117" customWidth="1"/>
    <col min="14084" max="14086" width="6.42578125" style="117" customWidth="1"/>
    <col min="14087" max="14087" width="39" style="117" customWidth="1"/>
    <col min="14088" max="14105" width="11.85546875" style="117" customWidth="1"/>
    <col min="14106" max="14106" width="9.140625" style="117" customWidth="1"/>
    <col min="14107" max="14107" width="15.28515625" style="117" customWidth="1"/>
    <col min="14108" max="14336" width="9.140625" style="117"/>
    <col min="14337" max="14337" width="9.140625" style="117" customWidth="1"/>
    <col min="14338" max="14338" width="33" style="117" customWidth="1"/>
    <col min="14339" max="14339" width="11.7109375" style="117" customWidth="1"/>
    <col min="14340" max="14342" width="6.42578125" style="117" customWidth="1"/>
    <col min="14343" max="14343" width="39" style="117" customWidth="1"/>
    <col min="14344" max="14361" width="11.85546875" style="117" customWidth="1"/>
    <col min="14362" max="14362" width="9.140625" style="117" customWidth="1"/>
    <col min="14363" max="14363" width="15.28515625" style="117" customWidth="1"/>
    <col min="14364" max="14592" width="9.140625" style="117"/>
    <col min="14593" max="14593" width="9.140625" style="117" customWidth="1"/>
    <col min="14594" max="14594" width="33" style="117" customWidth="1"/>
    <col min="14595" max="14595" width="11.7109375" style="117" customWidth="1"/>
    <col min="14596" max="14598" width="6.42578125" style="117" customWidth="1"/>
    <col min="14599" max="14599" width="39" style="117" customWidth="1"/>
    <col min="14600" max="14617" width="11.85546875" style="117" customWidth="1"/>
    <col min="14618" max="14618" width="9.140625" style="117" customWidth="1"/>
    <col min="14619" max="14619" width="15.28515625" style="117" customWidth="1"/>
    <col min="14620" max="14848" width="9.140625" style="117"/>
    <col min="14849" max="14849" width="9.140625" style="117" customWidth="1"/>
    <col min="14850" max="14850" width="33" style="117" customWidth="1"/>
    <col min="14851" max="14851" width="11.7109375" style="117" customWidth="1"/>
    <col min="14852" max="14854" width="6.42578125" style="117" customWidth="1"/>
    <col min="14855" max="14855" width="39" style="117" customWidth="1"/>
    <col min="14856" max="14873" width="11.85546875" style="117" customWidth="1"/>
    <col min="14874" max="14874" width="9.140625" style="117" customWidth="1"/>
    <col min="14875" max="14875" width="15.28515625" style="117" customWidth="1"/>
    <col min="14876" max="15104" width="9.140625" style="117"/>
    <col min="15105" max="15105" width="9.140625" style="117" customWidth="1"/>
    <col min="15106" max="15106" width="33" style="117" customWidth="1"/>
    <col min="15107" max="15107" width="11.7109375" style="117" customWidth="1"/>
    <col min="15108" max="15110" width="6.42578125" style="117" customWidth="1"/>
    <col min="15111" max="15111" width="39" style="117" customWidth="1"/>
    <col min="15112" max="15129" width="11.85546875" style="117" customWidth="1"/>
    <col min="15130" max="15130" width="9.140625" style="117" customWidth="1"/>
    <col min="15131" max="15131" width="15.28515625" style="117" customWidth="1"/>
    <col min="15132" max="15360" width="9.140625" style="117"/>
    <col min="15361" max="15361" width="9.140625" style="117" customWidth="1"/>
    <col min="15362" max="15362" width="33" style="117" customWidth="1"/>
    <col min="15363" max="15363" width="11.7109375" style="117" customWidth="1"/>
    <col min="15364" max="15366" width="6.42578125" style="117" customWidth="1"/>
    <col min="15367" max="15367" width="39" style="117" customWidth="1"/>
    <col min="15368" max="15385" width="11.85546875" style="117" customWidth="1"/>
    <col min="15386" max="15386" width="9.140625" style="117" customWidth="1"/>
    <col min="15387" max="15387" width="15.28515625" style="117" customWidth="1"/>
    <col min="15388" max="15616" width="9.140625" style="117"/>
    <col min="15617" max="15617" width="9.140625" style="117" customWidth="1"/>
    <col min="15618" max="15618" width="33" style="117" customWidth="1"/>
    <col min="15619" max="15619" width="11.7109375" style="117" customWidth="1"/>
    <col min="15620" max="15622" width="6.42578125" style="117" customWidth="1"/>
    <col min="15623" max="15623" width="39" style="117" customWidth="1"/>
    <col min="15624" max="15641" width="11.85546875" style="117" customWidth="1"/>
    <col min="15642" max="15642" width="9.140625" style="117" customWidth="1"/>
    <col min="15643" max="15643" width="15.28515625" style="117" customWidth="1"/>
    <col min="15644" max="15872" width="9.140625" style="117"/>
    <col min="15873" max="15873" width="9.140625" style="117" customWidth="1"/>
    <col min="15874" max="15874" width="33" style="117" customWidth="1"/>
    <col min="15875" max="15875" width="11.7109375" style="117" customWidth="1"/>
    <col min="15876" max="15878" width="6.42578125" style="117" customWidth="1"/>
    <col min="15879" max="15879" width="39" style="117" customWidth="1"/>
    <col min="15880" max="15897" width="11.85546875" style="117" customWidth="1"/>
    <col min="15898" max="15898" width="9.140625" style="117" customWidth="1"/>
    <col min="15899" max="15899" width="15.28515625" style="117" customWidth="1"/>
    <col min="15900" max="16128" width="9.140625" style="117"/>
    <col min="16129" max="16129" width="9.140625" style="117" customWidth="1"/>
    <col min="16130" max="16130" width="33" style="117" customWidth="1"/>
    <col min="16131" max="16131" width="11.7109375" style="117" customWidth="1"/>
    <col min="16132" max="16134" width="6.42578125" style="117" customWidth="1"/>
    <col min="16135" max="16135" width="39" style="117" customWidth="1"/>
    <col min="16136" max="16153" width="11.85546875" style="117" customWidth="1"/>
    <col min="16154" max="16154" width="9.140625" style="117" customWidth="1"/>
    <col min="16155" max="16155" width="15.28515625" style="117" customWidth="1"/>
    <col min="16156" max="16384" width="9.140625" style="117"/>
  </cols>
  <sheetData>
    <row r="1" spans="1:29" s="114" customFormat="1" ht="79.5" customHeight="1">
      <c r="B1" s="832" t="str">
        <f>Cover!$B$2</f>
        <v>Spare Transformer package TR02 for procurement of (i) 01 no. 500MVA, 400/220/33kV 3 phase Transformer at Bidadi  S/s, (ii) 02 nos. 150MVA, (400/√3) / (220/√3) / 33kV, 1 phase Transformer at Panipat S/s and (iii) 01 no. 63MVAR 420kV 3 phase Shunt Reactor at Bongaigaon S/s</v>
      </c>
      <c r="C1" s="832"/>
      <c r="D1" s="832"/>
      <c r="E1" s="832"/>
      <c r="F1" s="832"/>
      <c r="G1" s="832"/>
      <c r="H1" s="115"/>
      <c r="I1" s="115"/>
      <c r="J1" s="115"/>
      <c r="K1" s="115"/>
      <c r="L1" s="115"/>
      <c r="M1" s="115"/>
      <c r="N1" s="115"/>
      <c r="O1" s="115"/>
      <c r="P1" s="115"/>
      <c r="Q1" s="115"/>
      <c r="R1" s="115"/>
      <c r="S1" s="115"/>
      <c r="T1" s="115"/>
      <c r="U1" s="115"/>
      <c r="V1" s="115"/>
      <c r="W1" s="115"/>
      <c r="X1" s="115"/>
      <c r="Y1" s="115"/>
      <c r="AA1" s="116"/>
      <c r="AB1" s="116"/>
      <c r="AC1" s="116"/>
    </row>
    <row r="2" spans="1:29" ht="20.100000000000001" customHeight="1">
      <c r="B2" s="833" t="str">
        <f>Cover!B3</f>
        <v>Specification No.:CC-CS/1007-SR2/TR-4073/3/G2</v>
      </c>
      <c r="C2" s="833"/>
      <c r="D2" s="833"/>
      <c r="E2" s="833"/>
      <c r="F2" s="833"/>
      <c r="G2" s="833"/>
      <c r="H2" s="118"/>
      <c r="I2" s="118"/>
      <c r="J2" s="118"/>
      <c r="K2" s="118"/>
      <c r="L2" s="118"/>
      <c r="M2" s="118"/>
      <c r="N2" s="118"/>
      <c r="O2" s="118"/>
      <c r="P2" s="118"/>
      <c r="Q2" s="118"/>
      <c r="R2" s="118"/>
      <c r="S2" s="118"/>
      <c r="T2" s="118"/>
      <c r="U2" s="118"/>
      <c r="V2" s="118"/>
      <c r="W2" s="118"/>
      <c r="X2" s="118"/>
      <c r="Y2" s="118"/>
      <c r="AA2" s="119" t="s">
        <v>100</v>
      </c>
      <c r="AB2" s="120">
        <v>1</v>
      </c>
      <c r="AC2" s="121"/>
    </row>
    <row r="3" spans="1:29" ht="12" customHeight="1">
      <c r="B3" s="122"/>
      <c r="C3" s="122"/>
      <c r="D3" s="122"/>
      <c r="E3" s="122"/>
      <c r="F3" s="118"/>
      <c r="G3" s="118"/>
      <c r="H3" s="118"/>
      <c r="I3" s="118"/>
      <c r="J3" s="118"/>
      <c r="K3" s="118"/>
      <c r="L3" s="118"/>
      <c r="M3" s="118"/>
      <c r="N3" s="118"/>
      <c r="O3" s="118"/>
      <c r="P3" s="118"/>
      <c r="Q3" s="118"/>
      <c r="R3" s="118"/>
      <c r="S3" s="118"/>
      <c r="T3" s="118"/>
      <c r="U3" s="118"/>
      <c r="V3" s="118"/>
      <c r="W3" s="118"/>
      <c r="X3" s="118"/>
      <c r="Y3" s="118"/>
      <c r="AA3" s="119" t="s">
        <v>101</v>
      </c>
      <c r="AB3" s="120" t="s">
        <v>102</v>
      </c>
      <c r="AC3" s="121"/>
    </row>
    <row r="4" spans="1:29" ht="20.100000000000001" customHeight="1">
      <c r="B4" s="834" t="s">
        <v>103</v>
      </c>
      <c r="C4" s="834"/>
      <c r="D4" s="834"/>
      <c r="E4" s="834"/>
      <c r="F4" s="834"/>
      <c r="G4" s="834"/>
      <c r="H4" s="118"/>
      <c r="I4" s="118"/>
      <c r="J4" s="118"/>
      <c r="K4" s="118"/>
      <c r="L4" s="118"/>
      <c r="M4" s="118"/>
      <c r="N4" s="118"/>
      <c r="O4" s="118"/>
      <c r="P4" s="118"/>
      <c r="Q4" s="118"/>
      <c r="R4" s="118"/>
      <c r="S4" s="118"/>
      <c r="T4" s="118"/>
      <c r="U4" s="118"/>
      <c r="V4" s="118"/>
      <c r="W4" s="118"/>
      <c r="X4" s="118"/>
      <c r="Y4" s="118"/>
      <c r="AA4" s="119"/>
      <c r="AB4" s="120"/>
      <c r="AC4" s="121"/>
    </row>
    <row r="5" spans="1:29" ht="12" customHeight="1">
      <c r="B5" s="123"/>
      <c r="C5" s="123"/>
      <c r="F5" s="118"/>
      <c r="G5" s="118"/>
      <c r="H5" s="118"/>
      <c r="I5" s="118"/>
      <c r="J5" s="118"/>
      <c r="K5" s="118"/>
      <c r="L5" s="118"/>
      <c r="M5" s="118"/>
      <c r="N5" s="118"/>
      <c r="O5" s="118"/>
      <c r="P5" s="118"/>
      <c r="Q5" s="118"/>
      <c r="R5" s="118"/>
      <c r="S5" s="118"/>
      <c r="T5" s="118"/>
      <c r="U5" s="118"/>
      <c r="V5" s="118"/>
      <c r="W5" s="118"/>
      <c r="X5" s="118"/>
      <c r="Y5" s="118"/>
      <c r="AA5" s="121"/>
      <c r="AB5" s="121"/>
      <c r="AC5" s="121"/>
    </row>
    <row r="6" spans="1:29" s="114" customFormat="1" ht="43.5" customHeight="1">
      <c r="B6" s="124" t="s">
        <v>104</v>
      </c>
      <c r="C6" s="125"/>
      <c r="D6" s="976" t="s">
        <v>100</v>
      </c>
      <c r="E6" s="976"/>
      <c r="F6" s="976"/>
      <c r="G6" s="976"/>
      <c r="H6" s="126"/>
      <c r="I6" s="126">
        <f>IF(D6="Sole Bidder",1,2)</f>
        <v>1</v>
      </c>
      <c r="J6" s="126"/>
      <c r="K6" s="126"/>
      <c r="L6" s="126"/>
      <c r="M6" s="126"/>
      <c r="N6" s="126"/>
      <c r="O6" s="126"/>
      <c r="P6" s="126"/>
      <c r="Q6" s="126"/>
      <c r="R6" s="126"/>
      <c r="S6" s="126"/>
      <c r="U6" s="126"/>
      <c r="V6" s="126"/>
      <c r="W6" s="126"/>
      <c r="X6" s="126"/>
      <c r="Y6" s="126"/>
      <c r="AA6" s="127">
        <f>IF(D6= "Sole Bidder", 0, D7)</f>
        <v>0</v>
      </c>
      <c r="AB6" s="116"/>
      <c r="AC6" s="116"/>
    </row>
    <row r="7" spans="1:29" ht="50.1" customHeight="1">
      <c r="A7" s="128"/>
      <c r="B7" s="124" t="str">
        <f>IF(D6= "JV (Joint Venture)", "Total Nos. of  Partners in the JV [excluding the Lead Partner]", "")</f>
        <v/>
      </c>
      <c r="C7" s="129"/>
      <c r="D7" s="835" t="s">
        <v>102</v>
      </c>
      <c r="E7" s="836"/>
      <c r="F7" s="836"/>
      <c r="G7" s="837"/>
      <c r="AA7" s="121"/>
      <c r="AB7" s="121"/>
      <c r="AC7" s="121"/>
    </row>
    <row r="8" spans="1:29" ht="19.5" customHeight="1">
      <c r="B8" s="131"/>
      <c r="C8" s="131"/>
      <c r="D8" s="126"/>
    </row>
    <row r="9" spans="1:29" ht="20.100000000000001" customHeight="1">
      <c r="B9" s="132" t="str">
        <f>IF(D6= "Sole Bidder", "Name of Sole Bidder", "Name of Lead Partner")</f>
        <v>Name of Sole Bidder</v>
      </c>
      <c r="C9" s="133"/>
      <c r="D9" s="838"/>
      <c r="E9" s="839"/>
      <c r="F9" s="839"/>
      <c r="G9" s="840"/>
    </row>
    <row r="10" spans="1:29" ht="20.100000000000001" customHeight="1">
      <c r="B10" s="134" t="str">
        <f>IF(D6= "Sole Bidder", "Address of Sole Bidder", "Address of Lead Partner")</f>
        <v>Address of Sole Bidder</v>
      </c>
      <c r="C10" s="135"/>
      <c r="D10" s="838"/>
      <c r="E10" s="839"/>
      <c r="F10" s="839"/>
      <c r="G10" s="840"/>
    </row>
    <row r="11" spans="1:29" ht="20.100000000000001" customHeight="1">
      <c r="B11" s="136"/>
      <c r="C11" s="137"/>
      <c r="D11" s="838"/>
      <c r="E11" s="839"/>
      <c r="F11" s="839"/>
      <c r="G11" s="840"/>
    </row>
    <row r="12" spans="1:29" ht="20.100000000000001" customHeight="1">
      <c r="B12" s="138"/>
      <c r="C12" s="139"/>
      <c r="D12" s="838"/>
      <c r="E12" s="839"/>
      <c r="F12" s="839"/>
      <c r="G12" s="840"/>
    </row>
    <row r="13" spans="1:29" ht="20.100000000000001" customHeight="1"/>
    <row r="14" spans="1:29" ht="20.100000000000001" customHeight="1">
      <c r="B14" s="132" t="str">
        <f>IF(D6="JV (Joint Venture)", "Name of other Partner","Name of other Partner - 1")</f>
        <v>Name of other Partner - 1</v>
      </c>
      <c r="C14" s="133"/>
      <c r="D14" s="838"/>
      <c r="E14" s="839"/>
      <c r="F14" s="839"/>
      <c r="G14" s="840"/>
    </row>
    <row r="15" spans="1:29" ht="20.100000000000001" customHeight="1">
      <c r="B15" s="134" t="str">
        <f>IF(D6="JV (Joint Venture)", "Address of other Partner","Address of other Partner - 1")</f>
        <v>Address of other Partner - 1</v>
      </c>
      <c r="C15" s="135"/>
      <c r="D15" s="829"/>
      <c r="E15" s="830"/>
      <c r="F15" s="830"/>
      <c r="G15" s="831"/>
    </row>
    <row r="16" spans="1:29" ht="20.100000000000001" customHeight="1">
      <c r="B16" s="136"/>
      <c r="C16" s="137"/>
      <c r="D16" s="829"/>
      <c r="E16" s="830"/>
      <c r="F16" s="830"/>
      <c r="G16" s="831"/>
    </row>
    <row r="17" spans="2:25" ht="20.100000000000001" customHeight="1">
      <c r="B17" s="138"/>
      <c r="C17" s="139"/>
      <c r="D17" s="829"/>
      <c r="E17" s="830"/>
      <c r="F17" s="830"/>
      <c r="G17" s="831"/>
    </row>
    <row r="18" spans="2:25" ht="20.100000000000001" customHeight="1"/>
    <row r="19" spans="2:25" ht="20.100000000000001" hidden="1" customHeight="1">
      <c r="B19" s="132" t="s">
        <v>105</v>
      </c>
      <c r="C19" s="133"/>
      <c r="D19" s="838"/>
      <c r="E19" s="839"/>
      <c r="F19" s="839"/>
      <c r="G19" s="840"/>
    </row>
    <row r="20" spans="2:25" ht="20.100000000000001" hidden="1" customHeight="1">
      <c r="B20" s="134" t="s">
        <v>106</v>
      </c>
      <c r="C20" s="135"/>
      <c r="D20" s="838"/>
      <c r="E20" s="839"/>
      <c r="F20" s="839"/>
      <c r="G20" s="840"/>
    </row>
    <row r="21" spans="2:25" ht="20.100000000000001" hidden="1" customHeight="1">
      <c r="B21" s="136"/>
      <c r="C21" s="137"/>
      <c r="D21" s="838"/>
      <c r="E21" s="839"/>
      <c r="F21" s="839"/>
      <c r="G21" s="840"/>
    </row>
    <row r="22" spans="2:25" ht="20.100000000000001" hidden="1" customHeight="1">
      <c r="B22" s="138"/>
      <c r="C22" s="139"/>
      <c r="D22" s="838"/>
      <c r="E22" s="839"/>
      <c r="F22" s="839"/>
      <c r="G22" s="840"/>
    </row>
    <row r="23" spans="2:25" ht="20.100000000000001" customHeight="1">
      <c r="B23" s="140"/>
      <c r="C23" s="140"/>
    </row>
    <row r="24" spans="2:25" ht="21" customHeight="1">
      <c r="B24" s="141" t="s">
        <v>107</v>
      </c>
      <c r="C24" s="142"/>
      <c r="D24" s="838"/>
      <c r="E24" s="839"/>
      <c r="F24" s="839"/>
      <c r="G24" s="840"/>
    </row>
    <row r="25" spans="2:25" ht="21" customHeight="1">
      <c r="B25" s="141" t="s">
        <v>108</v>
      </c>
      <c r="C25" s="142"/>
      <c r="D25" s="838"/>
      <c r="E25" s="839"/>
      <c r="F25" s="839"/>
      <c r="G25" s="840"/>
    </row>
    <row r="26" spans="2:25" ht="21" customHeight="1">
      <c r="B26" s="143"/>
      <c r="C26" s="143"/>
      <c r="D26" s="144"/>
    </row>
    <row r="27" spans="2:25" s="114" customFormat="1" ht="21" customHeight="1">
      <c r="B27" s="141" t="s">
        <v>109</v>
      </c>
      <c r="C27" s="142"/>
      <c r="D27" s="145"/>
      <c r="E27" s="146"/>
      <c r="F27" s="145"/>
      <c r="G27" s="147" t="str">
        <f>IF(D27&gt;H27, "Invalid Date !", "")</f>
        <v/>
      </c>
      <c r="H27" s="148">
        <f>IF(E27="Feb",28,IF(OR(E27="Apr", E27="Jun", E27="Sep", E27="Nov"),30,31))</f>
        <v>31</v>
      </c>
      <c r="I27" s="118"/>
      <c r="J27" s="118"/>
      <c r="K27" s="118"/>
      <c r="L27" s="118"/>
      <c r="M27" s="118"/>
      <c r="N27" s="118"/>
      <c r="O27" s="118"/>
      <c r="P27" s="118"/>
      <c r="Q27" s="118"/>
      <c r="R27" s="118"/>
      <c r="S27" s="118"/>
      <c r="T27" s="118"/>
      <c r="U27" s="118"/>
      <c r="V27" s="118"/>
      <c r="W27" s="118"/>
      <c r="X27" s="118"/>
      <c r="Y27" s="118"/>
    </row>
    <row r="28" spans="2:25" ht="21" customHeight="1">
      <c r="B28" s="141" t="s">
        <v>110</v>
      </c>
      <c r="C28" s="142"/>
      <c r="D28" s="838"/>
      <c r="E28" s="839"/>
      <c r="F28" s="839"/>
      <c r="G28" s="840"/>
    </row>
    <row r="29" spans="2:25">
      <c r="E29" s="130"/>
    </row>
  </sheetData>
  <sheetProtection password="CA3A" sheet="1" objects="1" scenarios="1" selectLockedCells="1"/>
  <customSheetViews>
    <customSheetView guid="{F6B46BB5-6129-417F-AAA2-2F132322448E}" showGridLines="0" printArea="1" hiddenRows="1" hiddenColumns="1" view="pageBreakPreview" topLeftCell="A4">
      <selection activeCell="D25" sqref="D25:G25"/>
      <pageMargins left="0.75" right="0.75" top="0.69" bottom="0.7" header="0.4" footer="0.37"/>
      <pageSetup scale="86" orientation="portrait" r:id="rId1"/>
      <headerFooter alignWithMargins="0"/>
    </customSheetView>
    <customSheetView guid="{83920EE0-E8FD-48B1-9AB8-BA60512AB904}" showGridLines="0" printArea="1" hiddenRows="1" hiddenColumns="1" view="pageBreakPreview">
      <selection activeCell="E27" sqref="E27"/>
      <pageMargins left="0.75" right="0.75" top="0.69" bottom="0.7" header="0.4" footer="0.37"/>
      <pageSetup scale="86" orientation="portrait" r:id="rId2"/>
      <headerFooter alignWithMargins="0"/>
    </customSheetView>
    <customSheetView guid="{BF4E98EC-B3A8-42CF-8525-78BE0EF2C154}"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22CC5C8B-E1A0-44D5-9004-AA64A7EE9D42}" showGridLines="0" printArea="1" hiddenRows="1" hiddenColumns="1" view="pageBreakPreview" topLeftCell="A4">
      <selection activeCell="D10" sqref="D10:G10"/>
      <pageMargins left="0.75" right="0.75" top="0.69" bottom="0.7" header="0.4" footer="0.37"/>
      <pageSetup scale="86" orientation="portrait" r:id="rId4"/>
      <headerFooter alignWithMargins="0"/>
    </customSheetView>
  </customSheetViews>
  <mergeCells count="20">
    <mergeCell ref="D25:G25"/>
    <mergeCell ref="D28:G28"/>
    <mergeCell ref="D17:G17"/>
    <mergeCell ref="D19:G19"/>
    <mergeCell ref="D20:G20"/>
    <mergeCell ref="D21:G21"/>
    <mergeCell ref="D22:G22"/>
    <mergeCell ref="D24:G24"/>
    <mergeCell ref="D16:G16"/>
    <mergeCell ref="B1:G1"/>
    <mergeCell ref="B2:G2"/>
    <mergeCell ref="B4:G4"/>
    <mergeCell ref="D6:G6"/>
    <mergeCell ref="D7:G7"/>
    <mergeCell ref="D9:G9"/>
    <mergeCell ref="D10:G10"/>
    <mergeCell ref="D11:G11"/>
    <mergeCell ref="D12:G12"/>
    <mergeCell ref="D14:G14"/>
    <mergeCell ref="D15:G15"/>
  </mergeCells>
  <conditionalFormatting sqref="B19:C22">
    <cfRule type="expression" dxfId="10" priority="3" stopIfTrue="1">
      <formula>$AA$6&lt;2</formula>
    </cfRule>
  </conditionalFormatting>
  <conditionalFormatting sqref="B14:C17">
    <cfRule type="expression" dxfId="9" priority="4" stopIfTrue="1">
      <formula>$AA$6&lt;1</formula>
    </cfRule>
  </conditionalFormatting>
  <conditionalFormatting sqref="B7:G7">
    <cfRule type="expression" dxfId="8" priority="5" stopIfTrue="1">
      <formula>$D$6="Sole Bidder"</formula>
    </cfRule>
  </conditionalFormatting>
  <conditionalFormatting sqref="D14:G17">
    <cfRule type="expression" dxfId="7" priority="2" stopIfTrue="1">
      <formula>$AA$6&lt;1</formula>
    </cfRule>
  </conditionalFormatting>
  <conditionalFormatting sqref="D19:G22">
    <cfRule type="expression" dxfId="6" priority="1" stopIfTrue="1">
      <formula>$AA$6&lt;2</formula>
    </cfRule>
  </conditionalFormatting>
  <dataValidations count="7">
    <dataValidation type="list" allowBlank="1" showInputMessage="1" showErrorMessage="1" sqref="WVN98306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formula1>"2013,2014,2015"</formula1>
    </dataValidation>
    <dataValidation type="list" allowBlank="1" showInputMessage="1" showErrorMessage="1" sqref="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65563 JA65563 SW65563 ACS65563 AMO65563 AWK65563 BGG65563 BQC65563 BZY65563 CJU65563 CTQ65563 DDM65563 DNI65563 DXE65563 EHA65563 EQW65563 FAS65563 FKO65563 FUK65563 GEG65563 GOC65563 GXY65563 HHU65563 HRQ65563 IBM65563 ILI65563 IVE65563 JFA65563 JOW65563 JYS65563 KIO65563 KSK65563 LCG65563 LMC65563 LVY65563 MFU65563 MPQ65563 MZM65563 NJI65563 NTE65563 ODA65563 OMW65563 OWS65563 PGO65563 PQK65563 QAG65563 QKC65563 QTY65563 RDU65563 RNQ65563 RXM65563 SHI65563 SRE65563 TBA65563 TKW65563 TUS65563 UEO65563 UOK65563 UYG65563 VIC65563 VRY65563 WBU65563 WLQ65563 WVM65563 E131099 JA131099 SW131099 ACS131099 AMO131099 AWK131099 BGG131099 BQC131099 BZY131099 CJU131099 CTQ131099 DDM131099 DNI131099 DXE131099 EHA131099 EQW131099 FAS131099 FKO131099 FUK131099 GEG131099 GOC131099 GXY131099 HHU131099 HRQ131099 IBM131099 ILI131099 IVE131099 JFA131099 JOW131099 JYS131099 KIO131099 KSK131099 LCG131099 LMC131099 LVY131099 MFU131099 MPQ131099 MZM131099 NJI131099 NTE131099 ODA131099 OMW131099 OWS131099 PGO131099 PQK131099 QAG131099 QKC131099 QTY131099 RDU131099 RNQ131099 RXM131099 SHI131099 SRE131099 TBA131099 TKW131099 TUS131099 UEO131099 UOK131099 UYG131099 VIC131099 VRY131099 WBU131099 WLQ131099 WVM131099 E196635 JA196635 SW196635 ACS196635 AMO196635 AWK196635 BGG196635 BQC196635 BZY196635 CJU196635 CTQ196635 DDM196635 DNI196635 DXE196635 EHA196635 EQW196635 FAS196635 FKO196635 FUK196635 GEG196635 GOC196635 GXY196635 HHU196635 HRQ196635 IBM196635 ILI196635 IVE196635 JFA196635 JOW196635 JYS196635 KIO196635 KSK196635 LCG196635 LMC196635 LVY196635 MFU196635 MPQ196635 MZM196635 NJI196635 NTE196635 ODA196635 OMW196635 OWS196635 PGO196635 PQK196635 QAG196635 QKC196635 QTY196635 RDU196635 RNQ196635 RXM196635 SHI196635 SRE196635 TBA196635 TKW196635 TUS196635 UEO196635 UOK196635 UYG196635 VIC196635 VRY196635 WBU196635 WLQ196635 WVM196635 E262171 JA262171 SW262171 ACS262171 AMO262171 AWK262171 BGG262171 BQC262171 BZY262171 CJU262171 CTQ262171 DDM262171 DNI262171 DXE262171 EHA262171 EQW262171 FAS262171 FKO262171 FUK262171 GEG262171 GOC262171 GXY262171 HHU262171 HRQ262171 IBM262171 ILI262171 IVE262171 JFA262171 JOW262171 JYS262171 KIO262171 KSK262171 LCG262171 LMC262171 LVY262171 MFU262171 MPQ262171 MZM262171 NJI262171 NTE262171 ODA262171 OMW262171 OWS262171 PGO262171 PQK262171 QAG262171 QKC262171 QTY262171 RDU262171 RNQ262171 RXM262171 SHI262171 SRE262171 TBA262171 TKW262171 TUS262171 UEO262171 UOK262171 UYG262171 VIC262171 VRY262171 WBU262171 WLQ262171 WVM262171 E327707 JA327707 SW327707 ACS327707 AMO327707 AWK327707 BGG327707 BQC327707 BZY327707 CJU327707 CTQ327707 DDM327707 DNI327707 DXE327707 EHA327707 EQW327707 FAS327707 FKO327707 FUK327707 GEG327707 GOC327707 GXY327707 HHU327707 HRQ327707 IBM327707 ILI327707 IVE327707 JFA327707 JOW327707 JYS327707 KIO327707 KSK327707 LCG327707 LMC327707 LVY327707 MFU327707 MPQ327707 MZM327707 NJI327707 NTE327707 ODA327707 OMW327707 OWS327707 PGO327707 PQK327707 QAG327707 QKC327707 QTY327707 RDU327707 RNQ327707 RXM327707 SHI327707 SRE327707 TBA327707 TKW327707 TUS327707 UEO327707 UOK327707 UYG327707 VIC327707 VRY327707 WBU327707 WLQ327707 WVM327707 E393243 JA393243 SW393243 ACS393243 AMO393243 AWK393243 BGG393243 BQC393243 BZY393243 CJU393243 CTQ393243 DDM393243 DNI393243 DXE393243 EHA393243 EQW393243 FAS393243 FKO393243 FUK393243 GEG393243 GOC393243 GXY393243 HHU393243 HRQ393243 IBM393243 ILI393243 IVE393243 JFA393243 JOW393243 JYS393243 KIO393243 KSK393243 LCG393243 LMC393243 LVY393243 MFU393243 MPQ393243 MZM393243 NJI393243 NTE393243 ODA393243 OMW393243 OWS393243 PGO393243 PQK393243 QAG393243 QKC393243 QTY393243 RDU393243 RNQ393243 RXM393243 SHI393243 SRE393243 TBA393243 TKW393243 TUS393243 UEO393243 UOK393243 UYG393243 VIC393243 VRY393243 WBU393243 WLQ393243 WVM393243 E458779 JA458779 SW458779 ACS458779 AMO458779 AWK458779 BGG458779 BQC458779 BZY458779 CJU458779 CTQ458779 DDM458779 DNI458779 DXE458779 EHA458779 EQW458779 FAS458779 FKO458779 FUK458779 GEG458779 GOC458779 GXY458779 HHU458779 HRQ458779 IBM458779 ILI458779 IVE458779 JFA458779 JOW458779 JYS458779 KIO458779 KSK458779 LCG458779 LMC458779 LVY458779 MFU458779 MPQ458779 MZM458779 NJI458779 NTE458779 ODA458779 OMW458779 OWS458779 PGO458779 PQK458779 QAG458779 QKC458779 QTY458779 RDU458779 RNQ458779 RXM458779 SHI458779 SRE458779 TBA458779 TKW458779 TUS458779 UEO458779 UOK458779 UYG458779 VIC458779 VRY458779 WBU458779 WLQ458779 WVM458779 E524315 JA524315 SW524315 ACS524315 AMO524315 AWK524315 BGG524315 BQC524315 BZY524315 CJU524315 CTQ524315 DDM524315 DNI524315 DXE524315 EHA524315 EQW524315 FAS524315 FKO524315 FUK524315 GEG524315 GOC524315 GXY524315 HHU524315 HRQ524315 IBM524315 ILI524315 IVE524315 JFA524315 JOW524315 JYS524315 KIO524315 KSK524315 LCG524315 LMC524315 LVY524315 MFU524315 MPQ524315 MZM524315 NJI524315 NTE524315 ODA524315 OMW524315 OWS524315 PGO524315 PQK524315 QAG524315 QKC524315 QTY524315 RDU524315 RNQ524315 RXM524315 SHI524315 SRE524315 TBA524315 TKW524315 TUS524315 UEO524315 UOK524315 UYG524315 VIC524315 VRY524315 WBU524315 WLQ524315 WVM524315 E589851 JA589851 SW589851 ACS589851 AMO589851 AWK589851 BGG589851 BQC589851 BZY589851 CJU589851 CTQ589851 DDM589851 DNI589851 DXE589851 EHA589851 EQW589851 FAS589851 FKO589851 FUK589851 GEG589851 GOC589851 GXY589851 HHU589851 HRQ589851 IBM589851 ILI589851 IVE589851 JFA589851 JOW589851 JYS589851 KIO589851 KSK589851 LCG589851 LMC589851 LVY589851 MFU589851 MPQ589851 MZM589851 NJI589851 NTE589851 ODA589851 OMW589851 OWS589851 PGO589851 PQK589851 QAG589851 QKC589851 QTY589851 RDU589851 RNQ589851 RXM589851 SHI589851 SRE589851 TBA589851 TKW589851 TUS589851 UEO589851 UOK589851 UYG589851 VIC589851 VRY589851 WBU589851 WLQ589851 WVM589851 E655387 JA655387 SW655387 ACS655387 AMO655387 AWK655387 BGG655387 BQC655387 BZY655387 CJU655387 CTQ655387 DDM655387 DNI655387 DXE655387 EHA655387 EQW655387 FAS655387 FKO655387 FUK655387 GEG655387 GOC655387 GXY655387 HHU655387 HRQ655387 IBM655387 ILI655387 IVE655387 JFA655387 JOW655387 JYS655387 KIO655387 KSK655387 LCG655387 LMC655387 LVY655387 MFU655387 MPQ655387 MZM655387 NJI655387 NTE655387 ODA655387 OMW655387 OWS655387 PGO655387 PQK655387 QAG655387 QKC655387 QTY655387 RDU655387 RNQ655387 RXM655387 SHI655387 SRE655387 TBA655387 TKW655387 TUS655387 UEO655387 UOK655387 UYG655387 VIC655387 VRY655387 WBU655387 WLQ655387 WVM655387 E720923 JA720923 SW720923 ACS720923 AMO720923 AWK720923 BGG720923 BQC720923 BZY720923 CJU720923 CTQ720923 DDM720923 DNI720923 DXE720923 EHA720923 EQW720923 FAS720923 FKO720923 FUK720923 GEG720923 GOC720923 GXY720923 HHU720923 HRQ720923 IBM720923 ILI720923 IVE720923 JFA720923 JOW720923 JYS720923 KIO720923 KSK720923 LCG720923 LMC720923 LVY720923 MFU720923 MPQ720923 MZM720923 NJI720923 NTE720923 ODA720923 OMW720923 OWS720923 PGO720923 PQK720923 QAG720923 QKC720923 QTY720923 RDU720923 RNQ720923 RXM720923 SHI720923 SRE720923 TBA720923 TKW720923 TUS720923 UEO720923 UOK720923 UYG720923 VIC720923 VRY720923 WBU720923 WLQ720923 WVM720923 E786459 JA786459 SW786459 ACS786459 AMO786459 AWK786459 BGG786459 BQC786459 BZY786459 CJU786459 CTQ786459 DDM786459 DNI786459 DXE786459 EHA786459 EQW786459 FAS786459 FKO786459 FUK786459 GEG786459 GOC786459 GXY786459 HHU786459 HRQ786459 IBM786459 ILI786459 IVE786459 JFA786459 JOW786459 JYS786459 KIO786459 KSK786459 LCG786459 LMC786459 LVY786459 MFU786459 MPQ786459 MZM786459 NJI786459 NTE786459 ODA786459 OMW786459 OWS786459 PGO786459 PQK786459 QAG786459 QKC786459 QTY786459 RDU786459 RNQ786459 RXM786459 SHI786459 SRE786459 TBA786459 TKW786459 TUS786459 UEO786459 UOK786459 UYG786459 VIC786459 VRY786459 WBU786459 WLQ786459 WVM786459 E851995 JA851995 SW851995 ACS851995 AMO851995 AWK851995 BGG851995 BQC851995 BZY851995 CJU851995 CTQ851995 DDM851995 DNI851995 DXE851995 EHA851995 EQW851995 FAS851995 FKO851995 FUK851995 GEG851995 GOC851995 GXY851995 HHU851995 HRQ851995 IBM851995 ILI851995 IVE851995 JFA851995 JOW851995 JYS851995 KIO851995 KSK851995 LCG851995 LMC851995 LVY851995 MFU851995 MPQ851995 MZM851995 NJI851995 NTE851995 ODA851995 OMW851995 OWS851995 PGO851995 PQK851995 QAG851995 QKC851995 QTY851995 RDU851995 RNQ851995 RXM851995 SHI851995 SRE851995 TBA851995 TKW851995 TUS851995 UEO851995 UOK851995 UYG851995 VIC851995 VRY851995 WBU851995 WLQ851995 WVM851995 E917531 JA917531 SW917531 ACS917531 AMO917531 AWK917531 BGG917531 BQC917531 BZY917531 CJU917531 CTQ917531 DDM917531 DNI917531 DXE917531 EHA917531 EQW917531 FAS917531 FKO917531 FUK917531 GEG917531 GOC917531 GXY917531 HHU917531 HRQ917531 IBM917531 ILI917531 IVE917531 JFA917531 JOW917531 JYS917531 KIO917531 KSK917531 LCG917531 LMC917531 LVY917531 MFU917531 MPQ917531 MZM917531 NJI917531 NTE917531 ODA917531 OMW917531 OWS917531 PGO917531 PQK917531 QAG917531 QKC917531 QTY917531 RDU917531 RNQ917531 RXM917531 SHI917531 SRE917531 TBA917531 TKW917531 TUS917531 UEO917531 UOK917531 UYG917531 VIC917531 VRY917531 WBU917531 WLQ917531 WVM917531 E983067 JA983067 SW983067 ACS983067 AMO983067 AWK983067 BGG983067 BQC983067 BZY983067 CJU983067 CTQ983067 DDM983067 DNI983067 DXE983067 EHA983067 EQW983067 FAS983067 FKO983067 FUK983067 GEG983067 GOC983067 GXY983067 HHU983067 HRQ983067 IBM983067 ILI983067 IVE983067 JFA983067 JOW983067 JYS983067 KIO983067 KSK983067 LCG983067 LMC983067 LVY983067 MFU983067 MPQ983067 MZM983067 NJI983067 NTE983067 ODA983067 OMW983067 OWS983067 PGO983067 PQK983067 QAG983067 QKC983067 QTY983067 RDU983067 RNQ983067 RXM983067 SHI983067 SRE983067 TBA983067 TKW983067 TUS983067 UEO983067 UOK983067 UYG983067 VIC983067 VRY983067 WBU983067 WLQ983067 WVM983067">
      <formula1>"Jan,Feb,Mar,Apr,May,Jun,Jul,Aug,Sep,Oct,Nov,Dec"</formula1>
    </dataValidation>
    <dataValidation type="list" allowBlank="1" showInputMessage="1" showErrorMessage="1"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formula1>"1,2,3,4,5,6,7,8,9,10,11,12,13,14,15,16,17,18,19,20,21,22,23,24,25,26,27,28,29,30,31"</formula1>
    </dataValidation>
    <dataValidation type="list" allowBlank="1" showInputMessage="1" showErrorMessage="1" sqref="D7:G7 IZ7:JC7 SV7:SY7 ACR7:ACU7 AMN7:AMQ7 AWJ7:AWM7 BGF7:BGI7 BQB7:BQE7 BZX7:CAA7 CJT7:CJW7 CTP7:CTS7 DDL7:DDO7 DNH7:DNK7 DXD7:DXG7 EGZ7:EHC7 EQV7:EQY7 FAR7:FAU7 FKN7:FKQ7 FUJ7:FUM7 GEF7:GEI7 GOB7:GOE7 GXX7:GYA7 HHT7:HHW7 HRP7:HRS7 IBL7:IBO7 ILH7:ILK7 IVD7:IVG7 JEZ7:JFC7 JOV7:JOY7 JYR7:JYU7 KIN7:KIQ7 KSJ7:KSM7 LCF7:LCI7 LMB7:LME7 LVX7:LWA7 MFT7:MFW7 MPP7:MPS7 MZL7:MZO7 NJH7:NJK7 NTD7:NTG7 OCZ7:ODC7 OMV7:OMY7 OWR7:OWU7 PGN7:PGQ7 PQJ7:PQM7 QAF7:QAI7 QKB7:QKE7 QTX7:QUA7 RDT7:RDW7 RNP7:RNS7 RXL7:RXO7 SHH7:SHK7 SRD7:SRG7 TAZ7:TBC7 TKV7:TKY7 TUR7:TUU7 UEN7:UEQ7 UOJ7:UOM7 UYF7:UYI7 VIB7:VIE7 VRX7:VSA7 WBT7:WBW7 WLP7:WLS7 WVL7:WVO7 D65543:G65543 IZ65543:JC65543 SV65543:SY65543 ACR65543:ACU65543 AMN65543:AMQ65543 AWJ65543:AWM65543 BGF65543:BGI65543 BQB65543:BQE65543 BZX65543:CAA65543 CJT65543:CJW65543 CTP65543:CTS65543 DDL65543:DDO65543 DNH65543:DNK65543 DXD65543:DXG65543 EGZ65543:EHC65543 EQV65543:EQY65543 FAR65543:FAU65543 FKN65543:FKQ65543 FUJ65543:FUM65543 GEF65543:GEI65543 GOB65543:GOE65543 GXX65543:GYA65543 HHT65543:HHW65543 HRP65543:HRS65543 IBL65543:IBO65543 ILH65543:ILK65543 IVD65543:IVG65543 JEZ65543:JFC65543 JOV65543:JOY65543 JYR65543:JYU65543 KIN65543:KIQ65543 KSJ65543:KSM65543 LCF65543:LCI65543 LMB65543:LME65543 LVX65543:LWA65543 MFT65543:MFW65543 MPP65543:MPS65543 MZL65543:MZO65543 NJH65543:NJK65543 NTD65543:NTG65543 OCZ65543:ODC65543 OMV65543:OMY65543 OWR65543:OWU65543 PGN65543:PGQ65543 PQJ65543:PQM65543 QAF65543:QAI65543 QKB65543:QKE65543 QTX65543:QUA65543 RDT65543:RDW65543 RNP65543:RNS65543 RXL65543:RXO65543 SHH65543:SHK65543 SRD65543:SRG65543 TAZ65543:TBC65543 TKV65543:TKY65543 TUR65543:TUU65543 UEN65543:UEQ65543 UOJ65543:UOM65543 UYF65543:UYI65543 VIB65543:VIE65543 VRX65543:VSA65543 WBT65543:WBW65543 WLP65543:WLS65543 WVL65543:WVO65543 D131079:G131079 IZ131079:JC131079 SV131079:SY131079 ACR131079:ACU131079 AMN131079:AMQ131079 AWJ131079:AWM131079 BGF131079:BGI131079 BQB131079:BQE131079 BZX131079:CAA131079 CJT131079:CJW131079 CTP131079:CTS131079 DDL131079:DDO131079 DNH131079:DNK131079 DXD131079:DXG131079 EGZ131079:EHC131079 EQV131079:EQY131079 FAR131079:FAU131079 FKN131079:FKQ131079 FUJ131079:FUM131079 GEF131079:GEI131079 GOB131079:GOE131079 GXX131079:GYA131079 HHT131079:HHW131079 HRP131079:HRS131079 IBL131079:IBO131079 ILH131079:ILK131079 IVD131079:IVG131079 JEZ131079:JFC131079 JOV131079:JOY131079 JYR131079:JYU131079 KIN131079:KIQ131079 KSJ131079:KSM131079 LCF131079:LCI131079 LMB131079:LME131079 LVX131079:LWA131079 MFT131079:MFW131079 MPP131079:MPS131079 MZL131079:MZO131079 NJH131079:NJK131079 NTD131079:NTG131079 OCZ131079:ODC131079 OMV131079:OMY131079 OWR131079:OWU131079 PGN131079:PGQ131079 PQJ131079:PQM131079 QAF131079:QAI131079 QKB131079:QKE131079 QTX131079:QUA131079 RDT131079:RDW131079 RNP131079:RNS131079 RXL131079:RXO131079 SHH131079:SHK131079 SRD131079:SRG131079 TAZ131079:TBC131079 TKV131079:TKY131079 TUR131079:TUU131079 UEN131079:UEQ131079 UOJ131079:UOM131079 UYF131079:UYI131079 VIB131079:VIE131079 VRX131079:VSA131079 WBT131079:WBW131079 WLP131079:WLS131079 WVL131079:WVO131079 D196615:G196615 IZ196615:JC196615 SV196615:SY196615 ACR196615:ACU196615 AMN196615:AMQ196615 AWJ196615:AWM196615 BGF196615:BGI196615 BQB196615:BQE196615 BZX196615:CAA196615 CJT196615:CJW196615 CTP196615:CTS196615 DDL196615:DDO196615 DNH196615:DNK196615 DXD196615:DXG196615 EGZ196615:EHC196615 EQV196615:EQY196615 FAR196615:FAU196615 FKN196615:FKQ196615 FUJ196615:FUM196615 GEF196615:GEI196615 GOB196615:GOE196615 GXX196615:GYA196615 HHT196615:HHW196615 HRP196615:HRS196615 IBL196615:IBO196615 ILH196615:ILK196615 IVD196615:IVG196615 JEZ196615:JFC196615 JOV196615:JOY196615 JYR196615:JYU196615 KIN196615:KIQ196615 KSJ196615:KSM196615 LCF196615:LCI196615 LMB196615:LME196615 LVX196615:LWA196615 MFT196615:MFW196615 MPP196615:MPS196615 MZL196615:MZO196615 NJH196615:NJK196615 NTD196615:NTG196615 OCZ196615:ODC196615 OMV196615:OMY196615 OWR196615:OWU196615 PGN196615:PGQ196615 PQJ196615:PQM196615 QAF196615:QAI196615 QKB196615:QKE196615 QTX196615:QUA196615 RDT196615:RDW196615 RNP196615:RNS196615 RXL196615:RXO196615 SHH196615:SHK196615 SRD196615:SRG196615 TAZ196615:TBC196615 TKV196615:TKY196615 TUR196615:TUU196615 UEN196615:UEQ196615 UOJ196615:UOM196615 UYF196615:UYI196615 VIB196615:VIE196615 VRX196615:VSA196615 WBT196615:WBW196615 WLP196615:WLS196615 WVL196615:WVO196615 D262151:G262151 IZ262151:JC262151 SV262151:SY262151 ACR262151:ACU262151 AMN262151:AMQ262151 AWJ262151:AWM262151 BGF262151:BGI262151 BQB262151:BQE262151 BZX262151:CAA262151 CJT262151:CJW262151 CTP262151:CTS262151 DDL262151:DDO262151 DNH262151:DNK262151 DXD262151:DXG262151 EGZ262151:EHC262151 EQV262151:EQY262151 FAR262151:FAU262151 FKN262151:FKQ262151 FUJ262151:FUM262151 GEF262151:GEI262151 GOB262151:GOE262151 GXX262151:GYA262151 HHT262151:HHW262151 HRP262151:HRS262151 IBL262151:IBO262151 ILH262151:ILK262151 IVD262151:IVG262151 JEZ262151:JFC262151 JOV262151:JOY262151 JYR262151:JYU262151 KIN262151:KIQ262151 KSJ262151:KSM262151 LCF262151:LCI262151 LMB262151:LME262151 LVX262151:LWA262151 MFT262151:MFW262151 MPP262151:MPS262151 MZL262151:MZO262151 NJH262151:NJK262151 NTD262151:NTG262151 OCZ262151:ODC262151 OMV262151:OMY262151 OWR262151:OWU262151 PGN262151:PGQ262151 PQJ262151:PQM262151 QAF262151:QAI262151 QKB262151:QKE262151 QTX262151:QUA262151 RDT262151:RDW262151 RNP262151:RNS262151 RXL262151:RXO262151 SHH262151:SHK262151 SRD262151:SRG262151 TAZ262151:TBC262151 TKV262151:TKY262151 TUR262151:TUU262151 UEN262151:UEQ262151 UOJ262151:UOM262151 UYF262151:UYI262151 VIB262151:VIE262151 VRX262151:VSA262151 WBT262151:WBW262151 WLP262151:WLS262151 WVL262151:WVO262151 D327687:G327687 IZ327687:JC327687 SV327687:SY327687 ACR327687:ACU327687 AMN327687:AMQ327687 AWJ327687:AWM327687 BGF327687:BGI327687 BQB327687:BQE327687 BZX327687:CAA327687 CJT327687:CJW327687 CTP327687:CTS327687 DDL327687:DDO327687 DNH327687:DNK327687 DXD327687:DXG327687 EGZ327687:EHC327687 EQV327687:EQY327687 FAR327687:FAU327687 FKN327687:FKQ327687 FUJ327687:FUM327687 GEF327687:GEI327687 GOB327687:GOE327687 GXX327687:GYA327687 HHT327687:HHW327687 HRP327687:HRS327687 IBL327687:IBO327687 ILH327687:ILK327687 IVD327687:IVG327687 JEZ327687:JFC327687 JOV327687:JOY327687 JYR327687:JYU327687 KIN327687:KIQ327687 KSJ327687:KSM327687 LCF327687:LCI327687 LMB327687:LME327687 LVX327687:LWA327687 MFT327687:MFW327687 MPP327687:MPS327687 MZL327687:MZO327687 NJH327687:NJK327687 NTD327687:NTG327687 OCZ327687:ODC327687 OMV327687:OMY327687 OWR327687:OWU327687 PGN327687:PGQ327687 PQJ327687:PQM327687 QAF327687:QAI327687 QKB327687:QKE327687 QTX327687:QUA327687 RDT327687:RDW327687 RNP327687:RNS327687 RXL327687:RXO327687 SHH327687:SHK327687 SRD327687:SRG327687 TAZ327687:TBC327687 TKV327687:TKY327687 TUR327687:TUU327687 UEN327687:UEQ327687 UOJ327687:UOM327687 UYF327687:UYI327687 VIB327687:VIE327687 VRX327687:VSA327687 WBT327687:WBW327687 WLP327687:WLS327687 WVL327687:WVO327687 D393223:G393223 IZ393223:JC393223 SV393223:SY393223 ACR393223:ACU393223 AMN393223:AMQ393223 AWJ393223:AWM393223 BGF393223:BGI393223 BQB393223:BQE393223 BZX393223:CAA393223 CJT393223:CJW393223 CTP393223:CTS393223 DDL393223:DDO393223 DNH393223:DNK393223 DXD393223:DXG393223 EGZ393223:EHC393223 EQV393223:EQY393223 FAR393223:FAU393223 FKN393223:FKQ393223 FUJ393223:FUM393223 GEF393223:GEI393223 GOB393223:GOE393223 GXX393223:GYA393223 HHT393223:HHW393223 HRP393223:HRS393223 IBL393223:IBO393223 ILH393223:ILK393223 IVD393223:IVG393223 JEZ393223:JFC393223 JOV393223:JOY393223 JYR393223:JYU393223 KIN393223:KIQ393223 KSJ393223:KSM393223 LCF393223:LCI393223 LMB393223:LME393223 LVX393223:LWA393223 MFT393223:MFW393223 MPP393223:MPS393223 MZL393223:MZO393223 NJH393223:NJK393223 NTD393223:NTG393223 OCZ393223:ODC393223 OMV393223:OMY393223 OWR393223:OWU393223 PGN393223:PGQ393223 PQJ393223:PQM393223 QAF393223:QAI393223 QKB393223:QKE393223 QTX393223:QUA393223 RDT393223:RDW393223 RNP393223:RNS393223 RXL393223:RXO393223 SHH393223:SHK393223 SRD393223:SRG393223 TAZ393223:TBC393223 TKV393223:TKY393223 TUR393223:TUU393223 UEN393223:UEQ393223 UOJ393223:UOM393223 UYF393223:UYI393223 VIB393223:VIE393223 VRX393223:VSA393223 WBT393223:WBW393223 WLP393223:WLS393223 WVL393223:WVO393223 D458759:G458759 IZ458759:JC458759 SV458759:SY458759 ACR458759:ACU458759 AMN458759:AMQ458759 AWJ458759:AWM458759 BGF458759:BGI458759 BQB458759:BQE458759 BZX458759:CAA458759 CJT458759:CJW458759 CTP458759:CTS458759 DDL458759:DDO458759 DNH458759:DNK458759 DXD458759:DXG458759 EGZ458759:EHC458759 EQV458759:EQY458759 FAR458759:FAU458759 FKN458759:FKQ458759 FUJ458759:FUM458759 GEF458759:GEI458759 GOB458759:GOE458759 GXX458759:GYA458759 HHT458759:HHW458759 HRP458759:HRS458759 IBL458759:IBO458759 ILH458759:ILK458759 IVD458759:IVG458759 JEZ458759:JFC458759 JOV458759:JOY458759 JYR458759:JYU458759 KIN458759:KIQ458759 KSJ458759:KSM458759 LCF458759:LCI458759 LMB458759:LME458759 LVX458759:LWA458759 MFT458759:MFW458759 MPP458759:MPS458759 MZL458759:MZO458759 NJH458759:NJK458759 NTD458759:NTG458759 OCZ458759:ODC458759 OMV458759:OMY458759 OWR458759:OWU458759 PGN458759:PGQ458759 PQJ458759:PQM458759 QAF458759:QAI458759 QKB458759:QKE458759 QTX458759:QUA458759 RDT458759:RDW458759 RNP458759:RNS458759 RXL458759:RXO458759 SHH458759:SHK458759 SRD458759:SRG458759 TAZ458759:TBC458759 TKV458759:TKY458759 TUR458759:TUU458759 UEN458759:UEQ458759 UOJ458759:UOM458759 UYF458759:UYI458759 VIB458759:VIE458759 VRX458759:VSA458759 WBT458759:WBW458759 WLP458759:WLS458759 WVL458759:WVO458759 D524295:G524295 IZ524295:JC524295 SV524295:SY524295 ACR524295:ACU524295 AMN524295:AMQ524295 AWJ524295:AWM524295 BGF524295:BGI524295 BQB524295:BQE524295 BZX524295:CAA524295 CJT524295:CJW524295 CTP524295:CTS524295 DDL524295:DDO524295 DNH524295:DNK524295 DXD524295:DXG524295 EGZ524295:EHC524295 EQV524295:EQY524295 FAR524295:FAU524295 FKN524295:FKQ524295 FUJ524295:FUM524295 GEF524295:GEI524295 GOB524295:GOE524295 GXX524295:GYA524295 HHT524295:HHW524295 HRP524295:HRS524295 IBL524295:IBO524295 ILH524295:ILK524295 IVD524295:IVG524295 JEZ524295:JFC524295 JOV524295:JOY524295 JYR524295:JYU524295 KIN524295:KIQ524295 KSJ524295:KSM524295 LCF524295:LCI524295 LMB524295:LME524295 LVX524295:LWA524295 MFT524295:MFW524295 MPP524295:MPS524295 MZL524295:MZO524295 NJH524295:NJK524295 NTD524295:NTG524295 OCZ524295:ODC524295 OMV524295:OMY524295 OWR524295:OWU524295 PGN524295:PGQ524295 PQJ524295:PQM524295 QAF524295:QAI524295 QKB524295:QKE524295 QTX524295:QUA524295 RDT524295:RDW524295 RNP524295:RNS524295 RXL524295:RXO524295 SHH524295:SHK524295 SRD524295:SRG524295 TAZ524295:TBC524295 TKV524295:TKY524295 TUR524295:TUU524295 UEN524295:UEQ524295 UOJ524295:UOM524295 UYF524295:UYI524295 VIB524295:VIE524295 VRX524295:VSA524295 WBT524295:WBW524295 WLP524295:WLS524295 WVL524295:WVO524295 D589831:G589831 IZ589831:JC589831 SV589831:SY589831 ACR589831:ACU589831 AMN589831:AMQ589831 AWJ589831:AWM589831 BGF589831:BGI589831 BQB589831:BQE589831 BZX589831:CAA589831 CJT589831:CJW589831 CTP589831:CTS589831 DDL589831:DDO589831 DNH589831:DNK589831 DXD589831:DXG589831 EGZ589831:EHC589831 EQV589831:EQY589831 FAR589831:FAU589831 FKN589831:FKQ589831 FUJ589831:FUM589831 GEF589831:GEI589831 GOB589831:GOE589831 GXX589831:GYA589831 HHT589831:HHW589831 HRP589831:HRS589831 IBL589831:IBO589831 ILH589831:ILK589831 IVD589831:IVG589831 JEZ589831:JFC589831 JOV589831:JOY589831 JYR589831:JYU589831 KIN589831:KIQ589831 KSJ589831:KSM589831 LCF589831:LCI589831 LMB589831:LME589831 LVX589831:LWA589831 MFT589831:MFW589831 MPP589831:MPS589831 MZL589831:MZO589831 NJH589831:NJK589831 NTD589831:NTG589831 OCZ589831:ODC589831 OMV589831:OMY589831 OWR589831:OWU589831 PGN589831:PGQ589831 PQJ589831:PQM589831 QAF589831:QAI589831 QKB589831:QKE589831 QTX589831:QUA589831 RDT589831:RDW589831 RNP589831:RNS589831 RXL589831:RXO589831 SHH589831:SHK589831 SRD589831:SRG589831 TAZ589831:TBC589831 TKV589831:TKY589831 TUR589831:TUU589831 UEN589831:UEQ589831 UOJ589831:UOM589831 UYF589831:UYI589831 VIB589831:VIE589831 VRX589831:VSA589831 WBT589831:WBW589831 WLP589831:WLS589831 WVL589831:WVO589831 D655367:G655367 IZ655367:JC655367 SV655367:SY655367 ACR655367:ACU655367 AMN655367:AMQ655367 AWJ655367:AWM655367 BGF655367:BGI655367 BQB655367:BQE655367 BZX655367:CAA655367 CJT655367:CJW655367 CTP655367:CTS655367 DDL655367:DDO655367 DNH655367:DNK655367 DXD655367:DXG655367 EGZ655367:EHC655367 EQV655367:EQY655367 FAR655367:FAU655367 FKN655367:FKQ655367 FUJ655367:FUM655367 GEF655367:GEI655367 GOB655367:GOE655367 GXX655367:GYA655367 HHT655367:HHW655367 HRP655367:HRS655367 IBL655367:IBO655367 ILH655367:ILK655367 IVD655367:IVG655367 JEZ655367:JFC655367 JOV655367:JOY655367 JYR655367:JYU655367 KIN655367:KIQ655367 KSJ655367:KSM655367 LCF655367:LCI655367 LMB655367:LME655367 LVX655367:LWA655367 MFT655367:MFW655367 MPP655367:MPS655367 MZL655367:MZO655367 NJH655367:NJK655367 NTD655367:NTG655367 OCZ655367:ODC655367 OMV655367:OMY655367 OWR655367:OWU655367 PGN655367:PGQ655367 PQJ655367:PQM655367 QAF655367:QAI655367 QKB655367:QKE655367 QTX655367:QUA655367 RDT655367:RDW655367 RNP655367:RNS655367 RXL655367:RXO655367 SHH655367:SHK655367 SRD655367:SRG655367 TAZ655367:TBC655367 TKV655367:TKY655367 TUR655367:TUU655367 UEN655367:UEQ655367 UOJ655367:UOM655367 UYF655367:UYI655367 VIB655367:VIE655367 VRX655367:VSA655367 WBT655367:WBW655367 WLP655367:WLS655367 WVL655367:WVO655367 D720903:G720903 IZ720903:JC720903 SV720903:SY720903 ACR720903:ACU720903 AMN720903:AMQ720903 AWJ720903:AWM720903 BGF720903:BGI720903 BQB720903:BQE720903 BZX720903:CAA720903 CJT720903:CJW720903 CTP720903:CTS720903 DDL720903:DDO720903 DNH720903:DNK720903 DXD720903:DXG720903 EGZ720903:EHC720903 EQV720903:EQY720903 FAR720903:FAU720903 FKN720903:FKQ720903 FUJ720903:FUM720903 GEF720903:GEI720903 GOB720903:GOE720903 GXX720903:GYA720903 HHT720903:HHW720903 HRP720903:HRS720903 IBL720903:IBO720903 ILH720903:ILK720903 IVD720903:IVG720903 JEZ720903:JFC720903 JOV720903:JOY720903 JYR720903:JYU720903 KIN720903:KIQ720903 KSJ720903:KSM720903 LCF720903:LCI720903 LMB720903:LME720903 LVX720903:LWA720903 MFT720903:MFW720903 MPP720903:MPS720903 MZL720903:MZO720903 NJH720903:NJK720903 NTD720903:NTG720903 OCZ720903:ODC720903 OMV720903:OMY720903 OWR720903:OWU720903 PGN720903:PGQ720903 PQJ720903:PQM720903 QAF720903:QAI720903 QKB720903:QKE720903 QTX720903:QUA720903 RDT720903:RDW720903 RNP720903:RNS720903 RXL720903:RXO720903 SHH720903:SHK720903 SRD720903:SRG720903 TAZ720903:TBC720903 TKV720903:TKY720903 TUR720903:TUU720903 UEN720903:UEQ720903 UOJ720903:UOM720903 UYF720903:UYI720903 VIB720903:VIE720903 VRX720903:VSA720903 WBT720903:WBW720903 WLP720903:WLS720903 WVL720903:WVO720903 D786439:G786439 IZ786439:JC786439 SV786439:SY786439 ACR786439:ACU786439 AMN786439:AMQ786439 AWJ786439:AWM786439 BGF786439:BGI786439 BQB786439:BQE786439 BZX786439:CAA786439 CJT786439:CJW786439 CTP786439:CTS786439 DDL786439:DDO786439 DNH786439:DNK786439 DXD786439:DXG786439 EGZ786439:EHC786439 EQV786439:EQY786439 FAR786439:FAU786439 FKN786439:FKQ786439 FUJ786439:FUM786439 GEF786439:GEI786439 GOB786439:GOE786439 GXX786439:GYA786439 HHT786439:HHW786439 HRP786439:HRS786439 IBL786439:IBO786439 ILH786439:ILK786439 IVD786439:IVG786439 JEZ786439:JFC786439 JOV786439:JOY786439 JYR786439:JYU786439 KIN786439:KIQ786439 KSJ786439:KSM786439 LCF786439:LCI786439 LMB786439:LME786439 LVX786439:LWA786439 MFT786439:MFW786439 MPP786439:MPS786439 MZL786439:MZO786439 NJH786439:NJK786439 NTD786439:NTG786439 OCZ786439:ODC786439 OMV786439:OMY786439 OWR786439:OWU786439 PGN786439:PGQ786439 PQJ786439:PQM786439 QAF786439:QAI786439 QKB786439:QKE786439 QTX786439:QUA786439 RDT786439:RDW786439 RNP786439:RNS786439 RXL786439:RXO786439 SHH786439:SHK786439 SRD786439:SRG786439 TAZ786439:TBC786439 TKV786439:TKY786439 TUR786439:TUU786439 UEN786439:UEQ786439 UOJ786439:UOM786439 UYF786439:UYI786439 VIB786439:VIE786439 VRX786439:VSA786439 WBT786439:WBW786439 WLP786439:WLS786439 WVL786439:WVO786439 D851975:G851975 IZ851975:JC851975 SV851975:SY851975 ACR851975:ACU851975 AMN851975:AMQ851975 AWJ851975:AWM851975 BGF851975:BGI851975 BQB851975:BQE851975 BZX851975:CAA851975 CJT851975:CJW851975 CTP851975:CTS851975 DDL851975:DDO851975 DNH851975:DNK851975 DXD851975:DXG851975 EGZ851975:EHC851975 EQV851975:EQY851975 FAR851975:FAU851975 FKN851975:FKQ851975 FUJ851975:FUM851975 GEF851975:GEI851975 GOB851975:GOE851975 GXX851975:GYA851975 HHT851975:HHW851975 HRP851975:HRS851975 IBL851975:IBO851975 ILH851975:ILK851975 IVD851975:IVG851975 JEZ851975:JFC851975 JOV851975:JOY851975 JYR851975:JYU851975 KIN851975:KIQ851975 KSJ851975:KSM851975 LCF851975:LCI851975 LMB851975:LME851975 LVX851975:LWA851975 MFT851975:MFW851975 MPP851975:MPS851975 MZL851975:MZO851975 NJH851975:NJK851975 NTD851975:NTG851975 OCZ851975:ODC851975 OMV851975:OMY851975 OWR851975:OWU851975 PGN851975:PGQ851975 PQJ851975:PQM851975 QAF851975:QAI851975 QKB851975:QKE851975 QTX851975:QUA851975 RDT851975:RDW851975 RNP851975:RNS851975 RXL851975:RXO851975 SHH851975:SHK851975 SRD851975:SRG851975 TAZ851975:TBC851975 TKV851975:TKY851975 TUR851975:TUU851975 UEN851975:UEQ851975 UOJ851975:UOM851975 UYF851975:UYI851975 VIB851975:VIE851975 VRX851975:VSA851975 WBT851975:WBW851975 WLP851975:WLS851975 WVL851975:WVO851975 D917511:G917511 IZ917511:JC917511 SV917511:SY917511 ACR917511:ACU917511 AMN917511:AMQ917511 AWJ917511:AWM917511 BGF917511:BGI917511 BQB917511:BQE917511 BZX917511:CAA917511 CJT917511:CJW917511 CTP917511:CTS917511 DDL917511:DDO917511 DNH917511:DNK917511 DXD917511:DXG917511 EGZ917511:EHC917511 EQV917511:EQY917511 FAR917511:FAU917511 FKN917511:FKQ917511 FUJ917511:FUM917511 GEF917511:GEI917511 GOB917511:GOE917511 GXX917511:GYA917511 HHT917511:HHW917511 HRP917511:HRS917511 IBL917511:IBO917511 ILH917511:ILK917511 IVD917511:IVG917511 JEZ917511:JFC917511 JOV917511:JOY917511 JYR917511:JYU917511 KIN917511:KIQ917511 KSJ917511:KSM917511 LCF917511:LCI917511 LMB917511:LME917511 LVX917511:LWA917511 MFT917511:MFW917511 MPP917511:MPS917511 MZL917511:MZO917511 NJH917511:NJK917511 NTD917511:NTG917511 OCZ917511:ODC917511 OMV917511:OMY917511 OWR917511:OWU917511 PGN917511:PGQ917511 PQJ917511:PQM917511 QAF917511:QAI917511 QKB917511:QKE917511 QTX917511:QUA917511 RDT917511:RDW917511 RNP917511:RNS917511 RXL917511:RXO917511 SHH917511:SHK917511 SRD917511:SRG917511 TAZ917511:TBC917511 TKV917511:TKY917511 TUR917511:TUU917511 UEN917511:UEQ917511 UOJ917511:UOM917511 UYF917511:UYI917511 VIB917511:VIE917511 VRX917511:VSA917511 WBT917511:WBW917511 WLP917511:WLS917511 WVL917511:WVO917511 D983047:G983047 IZ983047:JC983047 SV983047:SY983047 ACR983047:ACU983047 AMN983047:AMQ983047 AWJ983047:AWM983047 BGF983047:BGI983047 BQB983047:BQE983047 BZX983047:CAA983047 CJT983047:CJW983047 CTP983047:CTS983047 DDL983047:DDO983047 DNH983047:DNK983047 DXD983047:DXG983047 EGZ983047:EHC983047 EQV983047:EQY983047 FAR983047:FAU983047 FKN983047:FKQ983047 FUJ983047:FUM983047 GEF983047:GEI983047 GOB983047:GOE983047 GXX983047:GYA983047 HHT983047:HHW983047 HRP983047:HRS983047 IBL983047:IBO983047 ILH983047:ILK983047 IVD983047:IVG983047 JEZ983047:JFC983047 JOV983047:JOY983047 JYR983047:JYU983047 KIN983047:KIQ983047 KSJ983047:KSM983047 LCF983047:LCI983047 LMB983047:LME983047 LVX983047:LWA983047 MFT983047:MFW983047 MPP983047:MPS983047 MZL983047:MZO983047 NJH983047:NJK983047 NTD983047:NTG983047 OCZ983047:ODC983047 OMV983047:OMY983047 OWR983047:OWU983047 PGN983047:PGQ983047 PQJ983047:PQM983047 QAF983047:QAI983047 QKB983047:QKE983047 QTX983047:QUA983047 RDT983047:RDW983047 RNP983047:RNS983047 RXL983047:RXO983047 SHH983047:SHK983047 SRD983047:SRG983047 TAZ983047:TBC983047 TKV983047:TKY983047 TUR983047:TUU983047 UEN983047:UEQ983047 UOJ983047:UOM983047 UYF983047:UYI983047 VIB983047:VIE983047 VRX983047:VSA983047 WBT983047:WBW983047 WLP983047:WLS983047 WVL983047:WVO983047">
      <formula1>$AB$3</formula1>
    </dataValidation>
    <dataValidation type="list" allowBlank="1" showInputMessage="1" showErrorMessage="1" sqref="WVL98304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formula1>$AA$2:$AA$3</formula1>
    </dataValidation>
    <dataValidation type="list" allowBlank="1" showInputMessage="1" showErrorMessage="1" sqref="F27">
      <formula1>"2019,2020"</formula1>
    </dataValidation>
    <dataValidation type="list" allowBlank="1" showInputMessage="1" showErrorMessage="1" sqref="D6:G6">
      <formula1>$AA$2</formula1>
    </dataValidation>
  </dataValidations>
  <pageMargins left="0.75" right="0.75" top="0.69" bottom="0.7" header="0.4" footer="0.37"/>
  <pageSetup scale="86"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X66"/>
  <sheetViews>
    <sheetView view="pageBreakPreview" topLeftCell="A3" zoomScale="70" zoomScaleNormal="92" zoomScaleSheetLayoutView="70" workbookViewId="0">
      <selection activeCell="M24" sqref="M24:M25"/>
    </sheetView>
  </sheetViews>
  <sheetFormatPr defaultColWidth="9.140625" defaultRowHeight="18.75"/>
  <cols>
    <col min="1" max="1" width="6.5703125" style="755" customWidth="1"/>
    <col min="2" max="2" width="14.7109375" style="343" customWidth="1"/>
    <col min="3" max="3" width="10.85546875" style="343" customWidth="1"/>
    <col min="4" max="4" width="39.28515625" style="765" bestFit="1" customWidth="1"/>
    <col min="5" max="5" width="16.28515625" style="343" customWidth="1"/>
    <col min="6" max="6" width="20.28515625" style="766" customWidth="1"/>
    <col min="7" max="7" width="20.85546875" style="766" customWidth="1"/>
    <col min="8" max="8" width="10.5703125" style="766" customWidth="1"/>
    <col min="9" max="9" width="20" style="766" customWidth="1"/>
    <col min="10" max="10" width="62" style="767" customWidth="1"/>
    <col min="11" max="11" width="5.7109375" style="767" customWidth="1"/>
    <col min="12" max="12" width="9.7109375" style="768" customWidth="1"/>
    <col min="13" max="13" width="20.5703125" style="343" customWidth="1"/>
    <col min="14" max="14" width="28.7109375" style="343" customWidth="1"/>
    <col min="15" max="15" width="15.140625" style="343" hidden="1" customWidth="1"/>
    <col min="16" max="16" width="16.7109375" style="343" hidden="1" customWidth="1"/>
    <col min="17" max="17" width="12.42578125" style="343" customWidth="1"/>
    <col min="18" max="18" width="15.28515625" style="343" hidden="1" customWidth="1"/>
    <col min="19" max="19" width="16" style="343" customWidth="1"/>
    <col min="20" max="24" width="9.140625" style="343" hidden="1" customWidth="1"/>
    <col min="25" max="46" width="9.140625" style="343" customWidth="1"/>
    <col min="47" max="16384" width="9.140625" style="343"/>
  </cols>
  <sheetData>
    <row r="1" spans="1:21" ht="26.45" customHeight="1">
      <c r="A1" s="1" t="str">
        <f>Cover!B3</f>
        <v>Specification No.:CC-CS/1007-SR2/TR-4073/3/G2</v>
      </c>
      <c r="B1" s="1"/>
      <c r="C1" s="1"/>
      <c r="D1" s="1"/>
      <c r="E1" s="1"/>
      <c r="F1" s="771"/>
      <c r="G1" s="771"/>
      <c r="H1" s="771"/>
      <c r="I1" s="771"/>
      <c r="J1" s="772"/>
      <c r="K1" s="772"/>
      <c r="L1" s="772"/>
      <c r="M1" s="2"/>
      <c r="N1" s="2"/>
      <c r="O1" s="342"/>
      <c r="P1" s="342"/>
    </row>
    <row r="2" spans="1:21">
      <c r="A2" s="6"/>
      <c r="B2" s="4"/>
      <c r="C2" s="4"/>
      <c r="D2" s="4"/>
      <c r="E2" s="4"/>
      <c r="F2" s="497"/>
      <c r="G2" s="497"/>
      <c r="H2" s="497"/>
      <c r="I2" s="497"/>
      <c r="J2" s="728"/>
      <c r="K2" s="728"/>
      <c r="L2" s="728"/>
      <c r="M2" s="5"/>
      <c r="N2" s="5"/>
    </row>
    <row r="3" spans="1:21" ht="56.25" customHeight="1">
      <c r="A3" s="842" t="str">
        <f>Cover!$B$2</f>
        <v>Spare Transformer package TR02 for procurement of (i) 01 no. 500MVA, 400/220/33kV 3 phase Transformer at Bidadi  S/s, (ii) 02 nos. 150MVA, (400/√3) / (220/√3) / 33kV, 1 phase Transformer at Panipat S/s and (iii) 01 no. 63MVAR 420kV 3 phase Shunt Reactor at Bongaigaon S/s</v>
      </c>
      <c r="B3" s="842"/>
      <c r="C3" s="842"/>
      <c r="D3" s="842"/>
      <c r="E3" s="842"/>
      <c r="F3" s="842"/>
      <c r="G3" s="842"/>
      <c r="H3" s="842"/>
      <c r="I3" s="842"/>
      <c r="J3" s="842"/>
      <c r="K3" s="842"/>
      <c r="L3" s="842"/>
      <c r="M3" s="842"/>
      <c r="N3" s="842"/>
    </row>
    <row r="4" spans="1:21" ht="16.5">
      <c r="A4" s="843" t="s">
        <v>0</v>
      </c>
      <c r="B4" s="843"/>
      <c r="C4" s="843"/>
      <c r="D4" s="843"/>
      <c r="E4" s="843"/>
      <c r="F4" s="843"/>
      <c r="G4" s="843"/>
      <c r="H4" s="843"/>
      <c r="I4" s="843"/>
      <c r="J4" s="843"/>
      <c r="K4" s="843"/>
      <c r="L4" s="843"/>
      <c r="M4" s="843"/>
      <c r="N4" s="843"/>
    </row>
    <row r="5" spans="1:21">
      <c r="A5" s="6"/>
      <c r="B5" s="6"/>
      <c r="C5" s="6"/>
      <c r="D5" s="4"/>
      <c r="E5" s="6"/>
      <c r="F5" s="455"/>
      <c r="G5" s="455"/>
      <c r="H5" s="455"/>
      <c r="I5" s="455"/>
      <c r="J5" s="729"/>
      <c r="K5" s="729"/>
      <c r="L5" s="729"/>
      <c r="M5" s="5"/>
      <c r="N5" s="5"/>
    </row>
    <row r="6" spans="1:21">
      <c r="A6" s="660" t="str">
        <f>"Bidder’s Name and Address  (" &amp; MID('Names of Bidder'!B9,9, 20) &amp; ") :"</f>
        <v>Bidder’s Name and Address  (Sole Bidder) :</v>
      </c>
      <c r="B6" s="344"/>
      <c r="C6" s="344"/>
      <c r="D6" s="660"/>
      <c r="E6" s="344"/>
      <c r="F6" s="498"/>
      <c r="G6" s="498"/>
      <c r="H6" s="498"/>
      <c r="I6" s="498"/>
      <c r="J6" s="730"/>
      <c r="K6" s="730"/>
      <c r="L6" s="737" t="s">
        <v>1</v>
      </c>
      <c r="M6" s="5"/>
    </row>
    <row r="7" spans="1:21">
      <c r="A7" s="841" t="str">
        <f>IF('Names of Bidder'!D9="", "", IF('Names of Bidder'!D6= "JV (Joint Venture)", "JV of "&amp;'Names of Bidder'!D9&amp;" and "&amp;'Names of Bidder'!D14,""))</f>
        <v/>
      </c>
      <c r="B7" s="841"/>
      <c r="C7" s="841"/>
      <c r="D7" s="841"/>
      <c r="E7" s="526"/>
      <c r="F7" s="526"/>
      <c r="G7" s="526"/>
      <c r="H7" s="526"/>
      <c r="I7" s="526"/>
      <c r="J7" s="731"/>
      <c r="K7" s="731"/>
      <c r="L7" s="738" t="s">
        <v>2</v>
      </c>
      <c r="M7" s="5"/>
      <c r="U7" s="488" t="s">
        <v>244</v>
      </c>
    </row>
    <row r="8" spans="1:21">
      <c r="A8" s="727" t="s">
        <v>13</v>
      </c>
      <c r="B8" s="727"/>
      <c r="C8" s="345" t="str">
        <f>IF('Names of Bidder'!D9=0, "", 'Names of Bidder'!D9)</f>
        <v/>
      </c>
      <c r="D8" s="345"/>
      <c r="E8" s="345"/>
      <c r="F8" s="499"/>
      <c r="G8" s="499"/>
      <c r="H8" s="499"/>
      <c r="I8" s="499"/>
      <c r="J8" s="732"/>
      <c r="K8" s="732"/>
      <c r="L8" s="738" t="s">
        <v>3</v>
      </c>
      <c r="M8" s="5"/>
      <c r="U8" s="488" t="s">
        <v>245</v>
      </c>
    </row>
    <row r="9" spans="1:21">
      <c r="A9" s="727" t="s">
        <v>12</v>
      </c>
      <c r="B9" s="727"/>
      <c r="C9" s="345" t="str">
        <f>IF('Names of Bidder'!D10=0, "", 'Names of Bidder'!D10)</f>
        <v/>
      </c>
      <c r="D9" s="345"/>
      <c r="E9" s="345"/>
      <c r="F9" s="499"/>
      <c r="G9" s="499"/>
      <c r="H9" s="499"/>
      <c r="I9" s="499"/>
      <c r="J9" s="732"/>
      <c r="K9" s="732"/>
      <c r="L9" s="738" t="s">
        <v>4</v>
      </c>
      <c r="M9" s="5"/>
    </row>
    <row r="10" spans="1:21">
      <c r="A10" s="659"/>
      <c r="B10" s="346"/>
      <c r="C10" s="345" t="str">
        <f>IF('Names of Bidder'!D11=0, "", 'Names of Bidder'!D11)</f>
        <v/>
      </c>
      <c r="D10" s="345"/>
      <c r="E10" s="345"/>
      <c r="F10" s="499"/>
      <c r="G10" s="499"/>
      <c r="H10" s="499"/>
      <c r="I10" s="499"/>
      <c r="J10" s="732"/>
      <c r="K10" s="732"/>
      <c r="L10" s="738" t="s">
        <v>5</v>
      </c>
      <c r="M10" s="5"/>
    </row>
    <row r="11" spans="1:21">
      <c r="A11" s="659"/>
      <c r="B11" s="346"/>
      <c r="C11" s="345" t="str">
        <f>IF('Names of Bidder'!D12=0, "", 'Names of Bidder'!D12)</f>
        <v/>
      </c>
      <c r="D11" s="345"/>
      <c r="E11" s="345"/>
      <c r="F11" s="499"/>
      <c r="G11" s="499"/>
      <c r="H11" s="499"/>
      <c r="I11" s="499"/>
      <c r="J11" s="732"/>
      <c r="K11" s="732"/>
      <c r="L11" s="738" t="s">
        <v>6</v>
      </c>
      <c r="M11" s="5"/>
    </row>
    <row r="12" spans="1:21">
      <c r="A12" s="659"/>
      <c r="B12" s="346"/>
      <c r="C12" s="345"/>
      <c r="D12" s="345"/>
      <c r="E12" s="345"/>
      <c r="F12" s="499"/>
      <c r="G12" s="499"/>
      <c r="H12" s="499"/>
      <c r="I12" s="499"/>
      <c r="J12" s="732"/>
      <c r="K12" s="732"/>
      <c r="L12" s="738"/>
      <c r="M12" s="5"/>
    </row>
    <row r="13" spans="1:21" ht="25.5" customHeight="1">
      <c r="A13" s="848" t="s">
        <v>433</v>
      </c>
      <c r="B13" s="848"/>
      <c r="C13" s="848"/>
      <c r="D13" s="848"/>
      <c r="E13" s="848"/>
      <c r="F13" s="848"/>
      <c r="G13" s="848"/>
      <c r="H13" s="848"/>
      <c r="I13" s="848"/>
      <c r="J13" s="848"/>
      <c r="K13" s="848"/>
      <c r="L13" s="848"/>
      <c r="M13" s="848"/>
      <c r="N13" s="848"/>
    </row>
    <row r="14" spans="1:21" ht="19.5" thickBot="1">
      <c r="A14" s="6"/>
      <c r="B14" s="6"/>
      <c r="C14" s="6"/>
      <c r="D14" s="4"/>
      <c r="E14" s="6"/>
      <c r="F14" s="455"/>
      <c r="G14" s="455"/>
      <c r="H14" s="455"/>
      <c r="I14" s="455"/>
      <c r="J14" s="729"/>
      <c r="K14" s="729"/>
      <c r="L14" s="729"/>
      <c r="M14" s="11"/>
      <c r="N14" s="12" t="s">
        <v>7</v>
      </c>
    </row>
    <row r="15" spans="1:21" s="748" customFormat="1" ht="90">
      <c r="A15" s="745" t="s">
        <v>8</v>
      </c>
      <c r="B15" s="746" t="s">
        <v>246</v>
      </c>
      <c r="C15" s="746" t="s">
        <v>258</v>
      </c>
      <c r="D15" s="747" t="s">
        <v>260</v>
      </c>
      <c r="E15" s="746" t="s">
        <v>14</v>
      </c>
      <c r="F15" s="741" t="s">
        <v>279</v>
      </c>
      <c r="G15" s="741" t="s">
        <v>287</v>
      </c>
      <c r="H15" s="741" t="s">
        <v>281</v>
      </c>
      <c r="I15" s="741" t="s">
        <v>288</v>
      </c>
      <c r="J15" s="741" t="s">
        <v>9</v>
      </c>
      <c r="K15" s="742" t="s">
        <v>10</v>
      </c>
      <c r="L15" s="742" t="s">
        <v>11</v>
      </c>
      <c r="M15" s="741" t="s">
        <v>290</v>
      </c>
      <c r="N15" s="741" t="s">
        <v>291</v>
      </c>
      <c r="Q15" s="749"/>
    </row>
    <row r="16" spans="1:21" s="686" customFormat="1" ht="16.5">
      <c r="A16" s="27">
        <v>1</v>
      </c>
      <c r="B16" s="27">
        <v>2</v>
      </c>
      <c r="C16" s="27">
        <v>3</v>
      </c>
      <c r="D16" s="27">
        <v>4</v>
      </c>
      <c r="E16" s="27">
        <v>5</v>
      </c>
      <c r="F16" s="743">
        <v>6</v>
      </c>
      <c r="G16" s="743">
        <v>7</v>
      </c>
      <c r="H16" s="743">
        <v>8</v>
      </c>
      <c r="I16" s="743">
        <v>9</v>
      </c>
      <c r="J16" s="743">
        <v>10</v>
      </c>
      <c r="K16" s="744">
        <v>11</v>
      </c>
      <c r="L16" s="744">
        <v>12</v>
      </c>
      <c r="M16" s="27">
        <v>13</v>
      </c>
      <c r="N16" s="27" t="s">
        <v>289</v>
      </c>
      <c r="Q16" s="755"/>
    </row>
    <row r="17" spans="1:23" ht="16.5">
      <c r="A17" s="977" t="s">
        <v>53</v>
      </c>
      <c r="B17" s="978" t="s">
        <v>460</v>
      </c>
      <c r="C17" s="977"/>
      <c r="D17" s="979"/>
      <c r="E17" s="977"/>
      <c r="F17" s="977"/>
      <c r="G17" s="983"/>
      <c r="H17" s="977"/>
      <c r="I17" s="984"/>
      <c r="J17" s="979"/>
      <c r="K17" s="977"/>
      <c r="L17" s="977"/>
      <c r="M17" s="977"/>
      <c r="N17" s="977"/>
      <c r="O17" s="555">
        <f>IF(M17="",0,IF(I17="",M17*H17/100,I17*M17))</f>
        <v>0</v>
      </c>
      <c r="P17" s="555">
        <f>O17*L17</f>
        <v>0</v>
      </c>
      <c r="Q17" s="769"/>
      <c r="W17" s="770">
        <v>0</v>
      </c>
    </row>
    <row r="18" spans="1:23" ht="48" customHeight="1">
      <c r="A18" s="980">
        <v>1</v>
      </c>
      <c r="B18" s="981">
        <v>7000010812</v>
      </c>
      <c r="C18" s="982">
        <v>10</v>
      </c>
      <c r="D18" s="981" t="s">
        <v>461</v>
      </c>
      <c r="E18" s="981">
        <v>1000004798</v>
      </c>
      <c r="F18" s="982">
        <v>85042340</v>
      </c>
      <c r="G18" s="985"/>
      <c r="H18" s="980">
        <v>18</v>
      </c>
      <c r="I18" s="986"/>
      <c r="J18" s="981" t="s">
        <v>466</v>
      </c>
      <c r="K18" s="982" t="s">
        <v>282</v>
      </c>
      <c r="L18" s="982">
        <v>1</v>
      </c>
      <c r="M18" s="658"/>
      <c r="N18" s="651" t="str">
        <f t="shared" ref="N18:N25" si="0">IF(M18="","INCLUDED",M18*L18)</f>
        <v>INCLUDED</v>
      </c>
      <c r="O18" s="555">
        <f t="shared" ref="O18:O25" si="1">IF(M18="",0,IF(I18="",M18*H18/100,I18*M18))</f>
        <v>0</v>
      </c>
      <c r="P18" s="555">
        <f t="shared" ref="P18:P25" si="2">O18*L18</f>
        <v>0</v>
      </c>
      <c r="Q18" s="769"/>
      <c r="W18" s="770">
        <v>0.05</v>
      </c>
    </row>
    <row r="19" spans="1:23" ht="35.25" customHeight="1">
      <c r="A19" s="980">
        <v>2</v>
      </c>
      <c r="B19" s="981">
        <v>7000010812</v>
      </c>
      <c r="C19" s="982">
        <v>20</v>
      </c>
      <c r="D19" s="981" t="s">
        <v>461</v>
      </c>
      <c r="E19" s="981">
        <v>1000013986</v>
      </c>
      <c r="F19" s="982">
        <v>85049010</v>
      </c>
      <c r="G19" s="985"/>
      <c r="H19" s="980">
        <v>18</v>
      </c>
      <c r="I19" s="986"/>
      <c r="J19" s="981" t="s">
        <v>467</v>
      </c>
      <c r="K19" s="982" t="s">
        <v>283</v>
      </c>
      <c r="L19" s="982">
        <v>1</v>
      </c>
      <c r="M19" s="658"/>
      <c r="N19" s="651" t="str">
        <f t="shared" si="0"/>
        <v>INCLUDED</v>
      </c>
      <c r="O19" s="555">
        <f t="shared" si="1"/>
        <v>0</v>
      </c>
      <c r="P19" s="555">
        <f t="shared" si="2"/>
        <v>0</v>
      </c>
      <c r="Q19" s="769"/>
      <c r="W19" s="770">
        <v>0.12</v>
      </c>
    </row>
    <row r="20" spans="1:23" ht="16.5">
      <c r="A20" s="977" t="s">
        <v>67</v>
      </c>
      <c r="B20" s="978" t="s">
        <v>462</v>
      </c>
      <c r="C20" s="977"/>
      <c r="D20" s="979"/>
      <c r="E20" s="977"/>
      <c r="F20" s="977"/>
      <c r="G20" s="983"/>
      <c r="H20" s="977"/>
      <c r="I20" s="984"/>
      <c r="J20" s="979"/>
      <c r="K20" s="977"/>
      <c r="L20" s="977"/>
      <c r="M20" s="977"/>
      <c r="N20" s="977"/>
      <c r="O20" s="555">
        <f t="shared" si="1"/>
        <v>0</v>
      </c>
      <c r="P20" s="555">
        <f t="shared" si="2"/>
        <v>0</v>
      </c>
      <c r="Q20" s="769"/>
      <c r="W20" s="770">
        <v>0.18</v>
      </c>
    </row>
    <row r="21" spans="1:23" ht="37.5" customHeight="1">
      <c r="A21" s="980">
        <v>3</v>
      </c>
      <c r="B21" s="981">
        <v>7000010812</v>
      </c>
      <c r="C21" s="982">
        <v>40</v>
      </c>
      <c r="D21" s="981" t="s">
        <v>461</v>
      </c>
      <c r="E21" s="981">
        <v>1000049073</v>
      </c>
      <c r="F21" s="982">
        <v>85042340</v>
      </c>
      <c r="G21" s="985"/>
      <c r="H21" s="980">
        <v>18</v>
      </c>
      <c r="I21" s="986"/>
      <c r="J21" s="981" t="s">
        <v>468</v>
      </c>
      <c r="K21" s="982" t="s">
        <v>282</v>
      </c>
      <c r="L21" s="982">
        <v>2</v>
      </c>
      <c r="M21" s="658"/>
      <c r="N21" s="651" t="str">
        <f t="shared" si="0"/>
        <v>INCLUDED</v>
      </c>
      <c r="O21" s="555">
        <f t="shared" si="1"/>
        <v>0</v>
      </c>
      <c r="P21" s="555">
        <f t="shared" si="2"/>
        <v>0</v>
      </c>
      <c r="Q21" s="769"/>
      <c r="W21" s="770">
        <v>0.28000000000000003</v>
      </c>
    </row>
    <row r="22" spans="1:23" ht="37.5" customHeight="1">
      <c r="A22" s="980">
        <v>4</v>
      </c>
      <c r="B22" s="981">
        <v>7000010812</v>
      </c>
      <c r="C22" s="982">
        <v>50</v>
      </c>
      <c r="D22" s="981" t="s">
        <v>461</v>
      </c>
      <c r="E22" s="981">
        <v>1000049074</v>
      </c>
      <c r="F22" s="982">
        <v>85049010</v>
      </c>
      <c r="G22" s="985"/>
      <c r="H22" s="980">
        <v>18</v>
      </c>
      <c r="I22" s="986"/>
      <c r="J22" s="981" t="s">
        <v>469</v>
      </c>
      <c r="K22" s="982" t="s">
        <v>283</v>
      </c>
      <c r="L22" s="982">
        <v>2</v>
      </c>
      <c r="M22" s="658"/>
      <c r="N22" s="651" t="str">
        <f t="shared" si="0"/>
        <v>INCLUDED</v>
      </c>
      <c r="O22" s="555">
        <f t="shared" si="1"/>
        <v>0</v>
      </c>
      <c r="P22" s="555">
        <f t="shared" si="2"/>
        <v>0</v>
      </c>
      <c r="Q22" s="769"/>
      <c r="W22" s="770"/>
    </row>
    <row r="23" spans="1:23" ht="16.5">
      <c r="A23" s="977" t="s">
        <v>463</v>
      </c>
      <c r="B23" s="978" t="s">
        <v>464</v>
      </c>
      <c r="C23" s="977"/>
      <c r="D23" s="979"/>
      <c r="E23" s="977"/>
      <c r="F23" s="977"/>
      <c r="G23" s="983"/>
      <c r="H23" s="977"/>
      <c r="I23" s="984"/>
      <c r="J23" s="979"/>
      <c r="K23" s="977"/>
      <c r="L23" s="977"/>
      <c r="M23" s="977"/>
      <c r="N23" s="977"/>
      <c r="O23" s="555">
        <f t="shared" si="1"/>
        <v>0</v>
      </c>
      <c r="P23" s="555">
        <f t="shared" si="2"/>
        <v>0</v>
      </c>
      <c r="Q23" s="769"/>
      <c r="W23" s="770"/>
    </row>
    <row r="24" spans="1:23" ht="40.5" customHeight="1">
      <c r="A24" s="980">
        <v>5</v>
      </c>
      <c r="B24" s="981">
        <v>7000010812</v>
      </c>
      <c r="C24" s="982">
        <v>70</v>
      </c>
      <c r="D24" s="981" t="s">
        <v>465</v>
      </c>
      <c r="E24" s="981">
        <v>1000004954</v>
      </c>
      <c r="F24" s="982">
        <v>85042320</v>
      </c>
      <c r="G24" s="985"/>
      <c r="H24" s="980">
        <v>18</v>
      </c>
      <c r="I24" s="986"/>
      <c r="J24" s="981" t="s">
        <v>470</v>
      </c>
      <c r="K24" s="982" t="s">
        <v>282</v>
      </c>
      <c r="L24" s="982">
        <v>1</v>
      </c>
      <c r="M24" s="658"/>
      <c r="N24" s="651" t="str">
        <f t="shared" si="0"/>
        <v>INCLUDED</v>
      </c>
      <c r="O24" s="555">
        <f t="shared" si="1"/>
        <v>0</v>
      </c>
      <c r="P24" s="555">
        <f t="shared" si="2"/>
        <v>0</v>
      </c>
      <c r="Q24" s="769"/>
      <c r="W24" s="770"/>
    </row>
    <row r="25" spans="1:23" ht="45.75" customHeight="1">
      <c r="A25" s="980">
        <v>6</v>
      </c>
      <c r="B25" s="981">
        <v>7000010812</v>
      </c>
      <c r="C25" s="982">
        <v>80</v>
      </c>
      <c r="D25" s="981" t="s">
        <v>465</v>
      </c>
      <c r="E25" s="981">
        <v>1000014014</v>
      </c>
      <c r="F25" s="982">
        <v>85049010</v>
      </c>
      <c r="G25" s="985"/>
      <c r="H25" s="980">
        <v>18</v>
      </c>
      <c r="I25" s="986"/>
      <c r="J25" s="981" t="s">
        <v>471</v>
      </c>
      <c r="K25" s="982" t="s">
        <v>283</v>
      </c>
      <c r="L25" s="982">
        <v>1</v>
      </c>
      <c r="M25" s="658"/>
      <c r="N25" s="651" t="str">
        <f t="shared" si="0"/>
        <v>INCLUDED</v>
      </c>
      <c r="O25" s="555">
        <f t="shared" si="1"/>
        <v>0</v>
      </c>
      <c r="P25" s="555">
        <f t="shared" si="2"/>
        <v>0</v>
      </c>
      <c r="Q25" s="769"/>
      <c r="W25" s="770"/>
    </row>
    <row r="26" spans="1:23">
      <c r="A26" s="773"/>
      <c r="B26" s="530"/>
      <c r="C26" s="531" t="s">
        <v>292</v>
      </c>
      <c r="D26" s="661"/>
      <c r="E26" s="531"/>
      <c r="F26" s="532"/>
      <c r="G26" s="532"/>
      <c r="H26" s="532"/>
      <c r="I26" s="532"/>
      <c r="J26" s="844" t="s">
        <v>293</v>
      </c>
      <c r="K26" s="845"/>
      <c r="L26" s="739"/>
      <c r="M26" s="533"/>
      <c r="N26" s="634">
        <f>SUM(N17:N25)</f>
        <v>0</v>
      </c>
      <c r="O26" s="342"/>
      <c r="P26" s="555">
        <f>SUM(P17:P25)</f>
        <v>0</v>
      </c>
      <c r="Q26" s="769">
        <f>Discount!H34</f>
        <v>1</v>
      </c>
      <c r="R26" s="769">
        <f>P26*Q26</f>
        <v>0</v>
      </c>
    </row>
    <row r="27" spans="1:23">
      <c r="A27" s="773"/>
      <c r="B27" s="758"/>
      <c r="C27" s="534"/>
      <c r="D27" s="662"/>
      <c r="E27" s="535"/>
      <c r="F27" s="532"/>
      <c r="G27" s="532"/>
      <c r="H27" s="533"/>
      <c r="I27" s="533"/>
      <c r="J27" s="844" t="s">
        <v>251</v>
      </c>
      <c r="K27" s="845"/>
      <c r="L27" s="739"/>
      <c r="M27" s="533"/>
      <c r="N27" s="635">
        <f>'Sch-7'!N25</f>
        <v>0</v>
      </c>
      <c r="O27" s="342"/>
      <c r="P27" s="342"/>
      <c r="Q27" s="769"/>
    </row>
    <row r="28" spans="1:23">
      <c r="A28" s="773"/>
      <c r="B28" s="758"/>
      <c r="C28" s="850"/>
      <c r="D28" s="850"/>
      <c r="E28" s="850"/>
      <c r="F28" s="532"/>
      <c r="G28" s="532"/>
      <c r="H28" s="532"/>
      <c r="I28" s="532"/>
      <c r="J28" s="844" t="s">
        <v>252</v>
      </c>
      <c r="K28" s="845"/>
      <c r="L28" s="739"/>
      <c r="M28" s="533"/>
      <c r="N28" s="634">
        <f>N26+N27</f>
        <v>0</v>
      </c>
      <c r="O28" s="342"/>
      <c r="P28" s="342"/>
    </row>
    <row r="29" spans="1:23" ht="15" customHeight="1">
      <c r="A29" s="761"/>
      <c r="B29" s="851"/>
      <c r="C29" s="851"/>
      <c r="D29" s="851"/>
      <c r="E29" s="851"/>
      <c r="F29" s="851"/>
      <c r="G29" s="851"/>
      <c r="H29" s="851"/>
      <c r="I29" s="851"/>
      <c r="J29" s="851"/>
      <c r="K29" s="762"/>
      <c r="L29" s="763"/>
      <c r="M29" s="764"/>
      <c r="N29" s="764"/>
      <c r="O29" s="342"/>
      <c r="P29" s="342"/>
    </row>
    <row r="30" spans="1:23" ht="15" customHeight="1">
      <c r="A30" s="761"/>
      <c r="B30" s="6"/>
      <c r="C30" s="852"/>
      <c r="D30" s="852"/>
      <c r="E30" s="852"/>
      <c r="F30" s="852"/>
      <c r="G30" s="852"/>
      <c r="H30" s="852"/>
      <c r="I30" s="852"/>
      <c r="J30" s="852"/>
      <c r="K30" s="762"/>
      <c r="L30" s="763"/>
      <c r="M30" s="764"/>
      <c r="N30" s="764" t="s">
        <v>292</v>
      </c>
      <c r="O30" s="342"/>
      <c r="P30" s="342"/>
    </row>
    <row r="31" spans="1:23" ht="15" customHeight="1">
      <c r="A31" s="761"/>
      <c r="B31" s="429"/>
      <c r="C31" s="429"/>
      <c r="D31" s="663"/>
      <c r="E31" s="429"/>
      <c r="F31" s="429"/>
      <c r="G31" s="429"/>
      <c r="H31" s="429"/>
      <c r="I31" s="429"/>
      <c r="J31" s="733"/>
      <c r="K31" s="762"/>
      <c r="L31" s="763"/>
      <c r="M31" s="764"/>
      <c r="N31" s="764"/>
      <c r="O31" s="342"/>
      <c r="P31" s="342"/>
    </row>
    <row r="32" spans="1:23" ht="34.15" customHeight="1">
      <c r="A32" s="761"/>
      <c r="B32" s="430" t="s">
        <v>253</v>
      </c>
      <c r="C32" s="849" t="s">
        <v>456</v>
      </c>
      <c r="D32" s="849"/>
      <c r="E32" s="849"/>
      <c r="F32" s="849"/>
      <c r="G32" s="849"/>
      <c r="H32" s="849"/>
      <c r="I32" s="849"/>
      <c r="J32" s="849"/>
      <c r="K32" s="849"/>
      <c r="L32" s="849"/>
      <c r="M32" s="764"/>
      <c r="N32" s="764"/>
      <c r="O32" s="342"/>
      <c r="P32" s="342"/>
    </row>
    <row r="33" spans="1:16" ht="15.6" customHeight="1">
      <c r="A33" s="761"/>
      <c r="B33" s="431"/>
      <c r="C33" s="849"/>
      <c r="D33" s="849"/>
      <c r="E33" s="849"/>
      <c r="F33" s="849"/>
      <c r="G33" s="849"/>
      <c r="H33" s="849"/>
      <c r="I33" s="849"/>
      <c r="J33" s="849"/>
      <c r="K33" s="849"/>
      <c r="L33" s="849"/>
      <c r="M33" s="764"/>
      <c r="N33" s="764"/>
      <c r="O33" s="342"/>
      <c r="P33" s="342">
        <v>3.08</v>
      </c>
    </row>
    <row r="34" spans="1:16" ht="15" customHeight="1">
      <c r="A34" s="761"/>
      <c r="B34" s="431"/>
      <c r="C34" s="849"/>
      <c r="D34" s="849"/>
      <c r="E34" s="849"/>
      <c r="F34" s="849"/>
      <c r="G34" s="849"/>
      <c r="H34" s="849"/>
      <c r="I34" s="849"/>
      <c r="J34" s="849"/>
      <c r="K34" s="762"/>
      <c r="L34" s="763"/>
      <c r="M34" s="764"/>
      <c r="N34" s="764"/>
      <c r="O34" s="342"/>
      <c r="P34" s="342"/>
    </row>
    <row r="35" spans="1:16" s="622" customFormat="1" ht="24" customHeight="1">
      <c r="A35" s="761"/>
      <c r="B35" s="551" t="s">
        <v>137</v>
      </c>
      <c r="C35" s="846" t="str">
        <f>'Names of Bidder'!D27&amp;"-"&amp;'Names of Bidder'!E27&amp;"-"&amp;'Names of Bidder'!F27</f>
        <v>--</v>
      </c>
      <c r="D35" s="846"/>
      <c r="E35" s="464"/>
      <c r="F35" s="465"/>
      <c r="G35" s="465"/>
      <c r="H35" s="465"/>
      <c r="I35" s="465"/>
      <c r="J35" s="734"/>
      <c r="K35" s="774"/>
      <c r="L35" s="740" t="s">
        <v>122</v>
      </c>
      <c r="M35" s="847">
        <f>'Names of Bidder'!D24</f>
        <v>0</v>
      </c>
      <c r="N35" s="847"/>
      <c r="O35" s="527"/>
      <c r="P35" s="527"/>
    </row>
    <row r="36" spans="1:16" s="622" customFormat="1" ht="24" customHeight="1">
      <c r="A36" s="761"/>
      <c r="B36" s="551" t="s">
        <v>138</v>
      </c>
      <c r="C36" s="846">
        <f>'Names of Bidder'!D28</f>
        <v>0</v>
      </c>
      <c r="D36" s="846"/>
      <c r="F36" s="466"/>
      <c r="G36" s="466"/>
      <c r="H36" s="465"/>
      <c r="I36" s="465"/>
      <c r="J36" s="735"/>
      <c r="K36" s="774"/>
      <c r="L36" s="740" t="s">
        <v>124</v>
      </c>
      <c r="M36" s="847">
        <f>'Names of Bidder'!D25</f>
        <v>0</v>
      </c>
      <c r="N36" s="847"/>
      <c r="O36" s="527"/>
      <c r="P36" s="527"/>
    </row>
    <row r="37" spans="1:16" ht="15" customHeight="1">
      <c r="A37" s="761"/>
      <c r="B37" s="437"/>
      <c r="C37" s="438"/>
      <c r="D37" s="664"/>
      <c r="F37" s="436"/>
      <c r="G37" s="436"/>
      <c r="H37" s="439"/>
      <c r="I37" s="439"/>
      <c r="J37" s="736"/>
      <c r="K37" s="762"/>
      <c r="L37" s="763"/>
      <c r="M37" s="764"/>
      <c r="N37" s="764"/>
    </row>
    <row r="38" spans="1:16" ht="15" customHeight="1"/>
    <row r="39" spans="1:16" ht="15" customHeight="1"/>
    <row r="40" spans="1:16" ht="15" customHeight="1"/>
    <row r="41" spans="1:16" ht="15" customHeight="1"/>
    <row r="42" spans="1:16" ht="15" customHeight="1"/>
    <row r="43" spans="1:16" ht="15" customHeight="1"/>
    <row r="44" spans="1:16" ht="15" customHeight="1"/>
    <row r="45" spans="1:16" ht="15" customHeight="1"/>
    <row r="46" spans="1:16" ht="15" customHeight="1"/>
    <row r="47" spans="1:16" ht="15" customHeight="1"/>
    <row r="48" spans="1:16"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6" ht="15.6" customHeight="1"/>
  </sheetData>
  <sheetProtection password="CA3A" sheet="1" objects="1" scenarios="1" selectLockedCells="1"/>
  <customSheetViews>
    <customSheetView guid="{F6B46BB5-6129-417F-AAA2-2F132322448E}" scale="70" showPageBreaks="1" fitToPage="1" printArea="1" hiddenColumns="1" view="pageBreakPreview" topLeftCell="A3">
      <selection activeCell="M24" sqref="M24:M25"/>
      <pageMargins left="0" right="0" top="0.75" bottom="0" header="0.37" footer="0"/>
      <pageSetup paperSize="9" scale="50" fitToHeight="0" orientation="landscape" r:id="rId1"/>
    </customSheetView>
    <customSheetView guid="{83920EE0-E8FD-48B1-9AB8-BA60512AB904}" scale="80" showPageBreaks="1" fitToPage="1" printArea="1" hiddenColumns="1" view="pageBreakPreview" topLeftCell="A415">
      <selection activeCell="M341" sqref="M341"/>
      <rowBreaks count="1" manualBreakCount="1">
        <brk id="399" max="13" man="1"/>
      </rowBreaks>
      <pageMargins left="0.17" right="0.17" top="0.75" bottom="0.75" header="0.37" footer="0.3"/>
      <pageSetup paperSize="9" scale="44" fitToHeight="0" orientation="landscape" r:id="rId2"/>
    </customSheetView>
    <customSheetView guid="{BF4E98EC-B3A8-42CF-8525-78BE0EF2C154}" scale="80" showPageBreaks="1" fitToPage="1" printArea="1" hiddenColumns="1" view="pageBreakPreview">
      <selection activeCell="I24" sqref="I24"/>
      <rowBreaks count="3" manualBreakCount="3">
        <brk id="347" max="13" man="1"/>
        <brk id="396" max="13" man="1"/>
        <brk id="421" max="13" man="1"/>
      </rowBreaks>
      <pageMargins left="0.17" right="0.17" top="0.75" bottom="0.75" header="0.37" footer="0.3"/>
      <pageSetup paperSize="9" scale="45" fitToHeight="0" orientation="landscape" r:id="rId3"/>
    </customSheetView>
    <customSheetView guid="{22CC5C8B-E1A0-44D5-9004-AA64A7EE9D42}" scale="70" showPageBreaks="1" fitToPage="1" printArea="1" hiddenColumns="1" view="pageBreakPreview" topLeftCell="A11">
      <selection activeCell="M33" sqref="M18:M33"/>
      <pageMargins left="0" right="0" top="0.75" bottom="0" header="0.37" footer="0"/>
      <pageSetup paperSize="9" scale="56" fitToHeight="0" orientation="landscape" r:id="rId4"/>
    </customSheetView>
  </customSheetViews>
  <mergeCells count="17">
    <mergeCell ref="C36:D36"/>
    <mergeCell ref="M35:N35"/>
    <mergeCell ref="M36:N36"/>
    <mergeCell ref="A13:N13"/>
    <mergeCell ref="J27:K27"/>
    <mergeCell ref="C34:J34"/>
    <mergeCell ref="C28:E28"/>
    <mergeCell ref="B29:J29"/>
    <mergeCell ref="C30:J30"/>
    <mergeCell ref="C32:L32"/>
    <mergeCell ref="C33:L33"/>
    <mergeCell ref="J28:K28"/>
    <mergeCell ref="A7:D7"/>
    <mergeCell ref="A3:N3"/>
    <mergeCell ref="A4:N4"/>
    <mergeCell ref="J26:K26"/>
    <mergeCell ref="C35:D35"/>
  </mergeCells>
  <conditionalFormatting sqref="I21:I22 I24 I18:I19">
    <cfRule type="expression" dxfId="5" priority="2" stopIfTrue="1">
      <formula>H18&gt;0</formula>
    </cfRule>
  </conditionalFormatting>
  <conditionalFormatting sqref="I25">
    <cfRule type="expression" dxfId="4" priority="1" stopIfTrue="1">
      <formula>H25&gt;0</formula>
    </cfRule>
  </conditionalFormatting>
  <dataValidations count="2">
    <dataValidation type="decimal" operator="greaterThan" allowBlank="1" showInputMessage="1" showErrorMessage="1" sqref="M18:M19 M21:M22 M24:M25">
      <formula1>0</formula1>
    </dataValidation>
    <dataValidation type="list" operator="greaterThan" allowBlank="1" showInputMessage="1" showErrorMessage="1" sqref="I17:I25">
      <formula1>"0%,5%,12%,18%,28%"</formula1>
    </dataValidation>
  </dataValidations>
  <pageMargins left="0" right="0" top="0.75" bottom="0" header="0.37" footer="0"/>
  <pageSetup paperSize="9" scale="50" fitToHeight="0" orientation="landscape"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H32"/>
  <sheetViews>
    <sheetView view="pageBreakPreview" zoomScale="70" zoomScaleNormal="60" zoomScaleSheetLayoutView="70" workbookViewId="0">
      <selection activeCell="I24" sqref="I24:I25"/>
    </sheetView>
  </sheetViews>
  <sheetFormatPr defaultRowHeight="15.75"/>
  <cols>
    <col min="1" max="1" width="7.85546875" style="19" customWidth="1"/>
    <col min="2" max="2" width="17.7109375" style="19" customWidth="1"/>
    <col min="3" max="3" width="11.28515625" style="19" customWidth="1"/>
    <col min="4" max="4" width="33" style="676" customWidth="1"/>
    <col min="5" max="5" width="17.140625" style="19" customWidth="1"/>
    <col min="6" max="6" width="79.5703125" style="666" customWidth="1"/>
    <col min="7" max="7" width="11.28515625" style="666" customWidth="1"/>
    <col min="8" max="8" width="11" style="666" customWidth="1"/>
    <col min="9" max="9" width="21.7109375" style="21" customWidth="1"/>
    <col min="10" max="10" width="23.140625" style="21" customWidth="1"/>
    <col min="11" max="11" width="11" style="775" customWidth="1"/>
    <col min="12" max="15" width="10.28515625" style="776" customWidth="1"/>
    <col min="16" max="16" width="9.140625" style="776" customWidth="1"/>
    <col min="17" max="19" width="9.140625" style="776"/>
    <col min="20" max="30" width="9.140625" style="777"/>
    <col min="31" max="258" width="9.140625" style="775"/>
    <col min="259" max="259" width="9.7109375" style="775" customWidth="1"/>
    <col min="260" max="260" width="79.5703125" style="775" customWidth="1"/>
    <col min="261" max="261" width="11.28515625" style="775" customWidth="1"/>
    <col min="262" max="262" width="11" style="775" customWidth="1"/>
    <col min="263" max="263" width="18.85546875" style="775" customWidth="1"/>
    <col min="264" max="264" width="25.7109375" style="775" customWidth="1"/>
    <col min="265" max="266" width="9.140625" style="775"/>
    <col min="267" max="272" width="0" style="775" hidden="1" customWidth="1"/>
    <col min="273" max="514" width="9.140625" style="775"/>
    <col min="515" max="515" width="9.7109375" style="775" customWidth="1"/>
    <col min="516" max="516" width="79.5703125" style="775" customWidth="1"/>
    <col min="517" max="517" width="11.28515625" style="775" customWidth="1"/>
    <col min="518" max="518" width="11" style="775" customWidth="1"/>
    <col min="519" max="519" width="18.85546875" style="775" customWidth="1"/>
    <col min="520" max="520" width="25.7109375" style="775" customWidth="1"/>
    <col min="521" max="522" width="9.140625" style="775"/>
    <col min="523" max="528" width="0" style="775" hidden="1" customWidth="1"/>
    <col min="529" max="770" width="9.140625" style="775"/>
    <col min="771" max="771" width="9.7109375" style="775" customWidth="1"/>
    <col min="772" max="772" width="79.5703125" style="775" customWidth="1"/>
    <col min="773" max="773" width="11.28515625" style="775" customWidth="1"/>
    <col min="774" max="774" width="11" style="775" customWidth="1"/>
    <col min="775" max="775" width="18.85546875" style="775" customWidth="1"/>
    <col min="776" max="776" width="25.7109375" style="775" customWidth="1"/>
    <col min="777" max="778" width="9.140625" style="775"/>
    <col min="779" max="784" width="0" style="775" hidden="1" customWidth="1"/>
    <col min="785" max="1026" width="9.140625" style="775"/>
    <col min="1027" max="1027" width="9.7109375" style="775" customWidth="1"/>
    <col min="1028" max="1028" width="79.5703125" style="775" customWidth="1"/>
    <col min="1029" max="1029" width="11.28515625" style="775" customWidth="1"/>
    <col min="1030" max="1030" width="11" style="775" customWidth="1"/>
    <col min="1031" max="1031" width="18.85546875" style="775" customWidth="1"/>
    <col min="1032" max="1032" width="25.7109375" style="775" customWidth="1"/>
    <col min="1033" max="1034" width="9.140625" style="775"/>
    <col min="1035" max="1040" width="0" style="775" hidden="1" customWidth="1"/>
    <col min="1041" max="1282" width="9.140625" style="775"/>
    <col min="1283" max="1283" width="9.7109375" style="775" customWidth="1"/>
    <col min="1284" max="1284" width="79.5703125" style="775" customWidth="1"/>
    <col min="1285" max="1285" width="11.28515625" style="775" customWidth="1"/>
    <col min="1286" max="1286" width="11" style="775" customWidth="1"/>
    <col min="1287" max="1287" width="18.85546875" style="775" customWidth="1"/>
    <col min="1288" max="1288" width="25.7109375" style="775" customWidth="1"/>
    <col min="1289" max="1290" width="9.140625" style="775"/>
    <col min="1291" max="1296" width="0" style="775" hidden="1" customWidth="1"/>
    <col min="1297" max="1538" width="9.140625" style="775"/>
    <col min="1539" max="1539" width="9.7109375" style="775" customWidth="1"/>
    <col min="1540" max="1540" width="79.5703125" style="775" customWidth="1"/>
    <col min="1541" max="1541" width="11.28515625" style="775" customWidth="1"/>
    <col min="1542" max="1542" width="11" style="775" customWidth="1"/>
    <col min="1543" max="1543" width="18.85546875" style="775" customWidth="1"/>
    <col min="1544" max="1544" width="25.7109375" style="775" customWidth="1"/>
    <col min="1545" max="1546" width="9.140625" style="775"/>
    <col min="1547" max="1552" width="0" style="775" hidden="1" customWidth="1"/>
    <col min="1553" max="1794" width="9.140625" style="775"/>
    <col min="1795" max="1795" width="9.7109375" style="775" customWidth="1"/>
    <col min="1796" max="1796" width="79.5703125" style="775" customWidth="1"/>
    <col min="1797" max="1797" width="11.28515625" style="775" customWidth="1"/>
    <col min="1798" max="1798" width="11" style="775" customWidth="1"/>
    <col min="1799" max="1799" width="18.85546875" style="775" customWidth="1"/>
    <col min="1800" max="1800" width="25.7109375" style="775" customWidth="1"/>
    <col min="1801" max="1802" width="9.140625" style="775"/>
    <col min="1803" max="1808" width="0" style="775" hidden="1" customWidth="1"/>
    <col min="1809" max="2050" width="9.140625" style="775"/>
    <col min="2051" max="2051" width="9.7109375" style="775" customWidth="1"/>
    <col min="2052" max="2052" width="79.5703125" style="775" customWidth="1"/>
    <col min="2053" max="2053" width="11.28515625" style="775" customWidth="1"/>
    <col min="2054" max="2054" width="11" style="775" customWidth="1"/>
    <col min="2055" max="2055" width="18.85546875" style="775" customWidth="1"/>
    <col min="2056" max="2056" width="25.7109375" style="775" customWidth="1"/>
    <col min="2057" max="2058" width="9.140625" style="775"/>
    <col min="2059" max="2064" width="0" style="775" hidden="1" customWidth="1"/>
    <col min="2065" max="2306" width="9.140625" style="775"/>
    <col min="2307" max="2307" width="9.7109375" style="775" customWidth="1"/>
    <col min="2308" max="2308" width="79.5703125" style="775" customWidth="1"/>
    <col min="2309" max="2309" width="11.28515625" style="775" customWidth="1"/>
    <col min="2310" max="2310" width="11" style="775" customWidth="1"/>
    <col min="2311" max="2311" width="18.85546875" style="775" customWidth="1"/>
    <col min="2312" max="2312" width="25.7109375" style="775" customWidth="1"/>
    <col min="2313" max="2314" width="9.140625" style="775"/>
    <col min="2315" max="2320" width="0" style="775" hidden="1" customWidth="1"/>
    <col min="2321" max="2562" width="9.140625" style="775"/>
    <col min="2563" max="2563" width="9.7109375" style="775" customWidth="1"/>
    <col min="2564" max="2564" width="79.5703125" style="775" customWidth="1"/>
    <col min="2565" max="2565" width="11.28515625" style="775" customWidth="1"/>
    <col min="2566" max="2566" width="11" style="775" customWidth="1"/>
    <col min="2567" max="2567" width="18.85546875" style="775" customWidth="1"/>
    <col min="2568" max="2568" width="25.7109375" style="775" customWidth="1"/>
    <col min="2569" max="2570" width="9.140625" style="775"/>
    <col min="2571" max="2576" width="0" style="775" hidden="1" customWidth="1"/>
    <col min="2577" max="2818" width="9.140625" style="775"/>
    <col min="2819" max="2819" width="9.7109375" style="775" customWidth="1"/>
    <col min="2820" max="2820" width="79.5703125" style="775" customWidth="1"/>
    <col min="2821" max="2821" width="11.28515625" style="775" customWidth="1"/>
    <col min="2822" max="2822" width="11" style="775" customWidth="1"/>
    <col min="2823" max="2823" width="18.85546875" style="775" customWidth="1"/>
    <col min="2824" max="2824" width="25.7109375" style="775" customWidth="1"/>
    <col min="2825" max="2826" width="9.140625" style="775"/>
    <col min="2827" max="2832" width="0" style="775" hidden="1" customWidth="1"/>
    <col min="2833" max="3074" width="9.140625" style="775"/>
    <col min="3075" max="3075" width="9.7109375" style="775" customWidth="1"/>
    <col min="3076" max="3076" width="79.5703125" style="775" customWidth="1"/>
    <col min="3077" max="3077" width="11.28515625" style="775" customWidth="1"/>
    <col min="3078" max="3078" width="11" style="775" customWidth="1"/>
    <col min="3079" max="3079" width="18.85546875" style="775" customWidth="1"/>
    <col min="3080" max="3080" width="25.7109375" style="775" customWidth="1"/>
    <col min="3081" max="3082" width="9.140625" style="775"/>
    <col min="3083" max="3088" width="0" style="775" hidden="1" customWidth="1"/>
    <col min="3089" max="3330" width="9.140625" style="775"/>
    <col min="3331" max="3331" width="9.7109375" style="775" customWidth="1"/>
    <col min="3332" max="3332" width="79.5703125" style="775" customWidth="1"/>
    <col min="3333" max="3333" width="11.28515625" style="775" customWidth="1"/>
    <col min="3334" max="3334" width="11" style="775" customWidth="1"/>
    <col min="3335" max="3335" width="18.85546875" style="775" customWidth="1"/>
    <col min="3336" max="3336" width="25.7109375" style="775" customWidth="1"/>
    <col min="3337" max="3338" width="9.140625" style="775"/>
    <col min="3339" max="3344" width="0" style="775" hidden="1" customWidth="1"/>
    <col min="3345" max="3586" width="9.140625" style="775"/>
    <col min="3587" max="3587" width="9.7109375" style="775" customWidth="1"/>
    <col min="3588" max="3588" width="79.5703125" style="775" customWidth="1"/>
    <col min="3589" max="3589" width="11.28515625" style="775" customWidth="1"/>
    <col min="3590" max="3590" width="11" style="775" customWidth="1"/>
    <col min="3591" max="3591" width="18.85546875" style="775" customWidth="1"/>
    <col min="3592" max="3592" width="25.7109375" style="775" customWidth="1"/>
    <col min="3593" max="3594" width="9.140625" style="775"/>
    <col min="3595" max="3600" width="0" style="775" hidden="1" customWidth="1"/>
    <col min="3601" max="3842" width="9.140625" style="775"/>
    <col min="3843" max="3843" width="9.7109375" style="775" customWidth="1"/>
    <col min="3844" max="3844" width="79.5703125" style="775" customWidth="1"/>
    <col min="3845" max="3845" width="11.28515625" style="775" customWidth="1"/>
    <col min="3846" max="3846" width="11" style="775" customWidth="1"/>
    <col min="3847" max="3847" width="18.85546875" style="775" customWidth="1"/>
    <col min="3848" max="3848" width="25.7109375" style="775" customWidth="1"/>
    <col min="3849" max="3850" width="9.140625" style="775"/>
    <col min="3851" max="3856" width="0" style="775" hidden="1" customWidth="1"/>
    <col min="3857" max="4098" width="9.140625" style="775"/>
    <col min="4099" max="4099" width="9.7109375" style="775" customWidth="1"/>
    <col min="4100" max="4100" width="79.5703125" style="775" customWidth="1"/>
    <col min="4101" max="4101" width="11.28515625" style="775" customWidth="1"/>
    <col min="4102" max="4102" width="11" style="775" customWidth="1"/>
    <col min="4103" max="4103" width="18.85546875" style="775" customWidth="1"/>
    <col min="4104" max="4104" width="25.7109375" style="775" customWidth="1"/>
    <col min="4105" max="4106" width="9.140625" style="775"/>
    <col min="4107" max="4112" width="0" style="775" hidden="1" customWidth="1"/>
    <col min="4113" max="4354" width="9.140625" style="775"/>
    <col min="4355" max="4355" width="9.7109375" style="775" customWidth="1"/>
    <col min="4356" max="4356" width="79.5703125" style="775" customWidth="1"/>
    <col min="4357" max="4357" width="11.28515625" style="775" customWidth="1"/>
    <col min="4358" max="4358" width="11" style="775" customWidth="1"/>
    <col min="4359" max="4359" width="18.85546875" style="775" customWidth="1"/>
    <col min="4360" max="4360" width="25.7109375" style="775" customWidth="1"/>
    <col min="4361" max="4362" width="9.140625" style="775"/>
    <col min="4363" max="4368" width="0" style="775" hidden="1" customWidth="1"/>
    <col min="4369" max="4610" width="9.140625" style="775"/>
    <col min="4611" max="4611" width="9.7109375" style="775" customWidth="1"/>
    <col min="4612" max="4612" width="79.5703125" style="775" customWidth="1"/>
    <col min="4613" max="4613" width="11.28515625" style="775" customWidth="1"/>
    <col min="4614" max="4614" width="11" style="775" customWidth="1"/>
    <col min="4615" max="4615" width="18.85546875" style="775" customWidth="1"/>
    <col min="4616" max="4616" width="25.7109375" style="775" customWidth="1"/>
    <col min="4617" max="4618" width="9.140625" style="775"/>
    <col min="4619" max="4624" width="0" style="775" hidden="1" customWidth="1"/>
    <col min="4625" max="4866" width="9.140625" style="775"/>
    <col min="4867" max="4867" width="9.7109375" style="775" customWidth="1"/>
    <col min="4868" max="4868" width="79.5703125" style="775" customWidth="1"/>
    <col min="4869" max="4869" width="11.28515625" style="775" customWidth="1"/>
    <col min="4870" max="4870" width="11" style="775" customWidth="1"/>
    <col min="4871" max="4871" width="18.85546875" style="775" customWidth="1"/>
    <col min="4872" max="4872" width="25.7109375" style="775" customWidth="1"/>
    <col min="4873" max="4874" width="9.140625" style="775"/>
    <col min="4875" max="4880" width="0" style="775" hidden="1" customWidth="1"/>
    <col min="4881" max="5122" width="9.140625" style="775"/>
    <col min="5123" max="5123" width="9.7109375" style="775" customWidth="1"/>
    <col min="5124" max="5124" width="79.5703125" style="775" customWidth="1"/>
    <col min="5125" max="5125" width="11.28515625" style="775" customWidth="1"/>
    <col min="5126" max="5126" width="11" style="775" customWidth="1"/>
    <col min="5127" max="5127" width="18.85546875" style="775" customWidth="1"/>
    <col min="5128" max="5128" width="25.7109375" style="775" customWidth="1"/>
    <col min="5129" max="5130" width="9.140625" style="775"/>
    <col min="5131" max="5136" width="0" style="775" hidden="1" customWidth="1"/>
    <col min="5137" max="5378" width="9.140625" style="775"/>
    <col min="5379" max="5379" width="9.7109375" style="775" customWidth="1"/>
    <col min="5380" max="5380" width="79.5703125" style="775" customWidth="1"/>
    <col min="5381" max="5381" width="11.28515625" style="775" customWidth="1"/>
    <col min="5382" max="5382" width="11" style="775" customWidth="1"/>
    <col min="5383" max="5383" width="18.85546875" style="775" customWidth="1"/>
    <col min="5384" max="5384" width="25.7109375" style="775" customWidth="1"/>
    <col min="5385" max="5386" width="9.140625" style="775"/>
    <col min="5387" max="5392" width="0" style="775" hidden="1" customWidth="1"/>
    <col min="5393" max="5634" width="9.140625" style="775"/>
    <col min="5635" max="5635" width="9.7109375" style="775" customWidth="1"/>
    <col min="5636" max="5636" width="79.5703125" style="775" customWidth="1"/>
    <col min="5637" max="5637" width="11.28515625" style="775" customWidth="1"/>
    <col min="5638" max="5638" width="11" style="775" customWidth="1"/>
    <col min="5639" max="5639" width="18.85546875" style="775" customWidth="1"/>
    <col min="5640" max="5640" width="25.7109375" style="775" customWidth="1"/>
    <col min="5641" max="5642" width="9.140625" style="775"/>
    <col min="5643" max="5648" width="0" style="775" hidden="1" customWidth="1"/>
    <col min="5649" max="5890" width="9.140625" style="775"/>
    <col min="5891" max="5891" width="9.7109375" style="775" customWidth="1"/>
    <col min="5892" max="5892" width="79.5703125" style="775" customWidth="1"/>
    <col min="5893" max="5893" width="11.28515625" style="775" customWidth="1"/>
    <col min="5894" max="5894" width="11" style="775" customWidth="1"/>
    <col min="5895" max="5895" width="18.85546875" style="775" customWidth="1"/>
    <col min="5896" max="5896" width="25.7109375" style="775" customWidth="1"/>
    <col min="5897" max="5898" width="9.140625" style="775"/>
    <col min="5899" max="5904" width="0" style="775" hidden="1" customWidth="1"/>
    <col min="5905" max="6146" width="9.140625" style="775"/>
    <col min="6147" max="6147" width="9.7109375" style="775" customWidth="1"/>
    <col min="6148" max="6148" width="79.5703125" style="775" customWidth="1"/>
    <col min="6149" max="6149" width="11.28515625" style="775" customWidth="1"/>
    <col min="6150" max="6150" width="11" style="775" customWidth="1"/>
    <col min="6151" max="6151" width="18.85546875" style="775" customWidth="1"/>
    <col min="6152" max="6152" width="25.7109375" style="775" customWidth="1"/>
    <col min="6153" max="6154" width="9.140625" style="775"/>
    <col min="6155" max="6160" width="0" style="775" hidden="1" customWidth="1"/>
    <col min="6161" max="6402" width="9.140625" style="775"/>
    <col min="6403" max="6403" width="9.7109375" style="775" customWidth="1"/>
    <col min="6404" max="6404" width="79.5703125" style="775" customWidth="1"/>
    <col min="6405" max="6405" width="11.28515625" style="775" customWidth="1"/>
    <col min="6406" max="6406" width="11" style="775" customWidth="1"/>
    <col min="6407" max="6407" width="18.85546875" style="775" customWidth="1"/>
    <col min="6408" max="6408" width="25.7109375" style="775" customWidth="1"/>
    <col min="6409" max="6410" width="9.140625" style="775"/>
    <col min="6411" max="6416" width="0" style="775" hidden="1" customWidth="1"/>
    <col min="6417" max="6658" width="9.140625" style="775"/>
    <col min="6659" max="6659" width="9.7109375" style="775" customWidth="1"/>
    <col min="6660" max="6660" width="79.5703125" style="775" customWidth="1"/>
    <col min="6661" max="6661" width="11.28515625" style="775" customWidth="1"/>
    <col min="6662" max="6662" width="11" style="775" customWidth="1"/>
    <col min="6663" max="6663" width="18.85546875" style="775" customWidth="1"/>
    <col min="6664" max="6664" width="25.7109375" style="775" customWidth="1"/>
    <col min="6665" max="6666" width="9.140625" style="775"/>
    <col min="6667" max="6672" width="0" style="775" hidden="1" customWidth="1"/>
    <col min="6673" max="6914" width="9.140625" style="775"/>
    <col min="6915" max="6915" width="9.7109375" style="775" customWidth="1"/>
    <col min="6916" max="6916" width="79.5703125" style="775" customWidth="1"/>
    <col min="6917" max="6917" width="11.28515625" style="775" customWidth="1"/>
    <col min="6918" max="6918" width="11" style="775" customWidth="1"/>
    <col min="6919" max="6919" width="18.85546875" style="775" customWidth="1"/>
    <col min="6920" max="6920" width="25.7109375" style="775" customWidth="1"/>
    <col min="6921" max="6922" width="9.140625" style="775"/>
    <col min="6923" max="6928" width="0" style="775" hidden="1" customWidth="1"/>
    <col min="6929" max="7170" width="9.140625" style="775"/>
    <col min="7171" max="7171" width="9.7109375" style="775" customWidth="1"/>
    <col min="7172" max="7172" width="79.5703125" style="775" customWidth="1"/>
    <col min="7173" max="7173" width="11.28515625" style="775" customWidth="1"/>
    <col min="7174" max="7174" width="11" style="775" customWidth="1"/>
    <col min="7175" max="7175" width="18.85546875" style="775" customWidth="1"/>
    <col min="7176" max="7176" width="25.7109375" style="775" customWidth="1"/>
    <col min="7177" max="7178" width="9.140625" style="775"/>
    <col min="7179" max="7184" width="0" style="775" hidden="1" customWidth="1"/>
    <col min="7185" max="7426" width="9.140625" style="775"/>
    <col min="7427" max="7427" width="9.7109375" style="775" customWidth="1"/>
    <col min="7428" max="7428" width="79.5703125" style="775" customWidth="1"/>
    <col min="7429" max="7429" width="11.28515625" style="775" customWidth="1"/>
    <col min="7430" max="7430" width="11" style="775" customWidth="1"/>
    <col min="7431" max="7431" width="18.85546875" style="775" customWidth="1"/>
    <col min="7432" max="7432" width="25.7109375" style="775" customWidth="1"/>
    <col min="7433" max="7434" width="9.140625" style="775"/>
    <col min="7435" max="7440" width="0" style="775" hidden="1" customWidth="1"/>
    <col min="7441" max="7682" width="9.140625" style="775"/>
    <col min="7683" max="7683" width="9.7109375" style="775" customWidth="1"/>
    <col min="7684" max="7684" width="79.5703125" style="775" customWidth="1"/>
    <col min="7685" max="7685" width="11.28515625" style="775" customWidth="1"/>
    <col min="7686" max="7686" width="11" style="775" customWidth="1"/>
    <col min="7687" max="7687" width="18.85546875" style="775" customWidth="1"/>
    <col min="7688" max="7688" width="25.7109375" style="775" customWidth="1"/>
    <col min="7689" max="7690" width="9.140625" style="775"/>
    <col min="7691" max="7696" width="0" style="775" hidden="1" customWidth="1"/>
    <col min="7697" max="7938" width="9.140625" style="775"/>
    <col min="7939" max="7939" width="9.7109375" style="775" customWidth="1"/>
    <col min="7940" max="7940" width="79.5703125" style="775" customWidth="1"/>
    <col min="7941" max="7941" width="11.28515625" style="775" customWidth="1"/>
    <col min="7942" max="7942" width="11" style="775" customWidth="1"/>
    <col min="7943" max="7943" width="18.85546875" style="775" customWidth="1"/>
    <col min="7944" max="7944" width="25.7109375" style="775" customWidth="1"/>
    <col min="7945" max="7946" width="9.140625" style="775"/>
    <col min="7947" max="7952" width="0" style="775" hidden="1" customWidth="1"/>
    <col min="7953" max="8194" width="9.140625" style="775"/>
    <col min="8195" max="8195" width="9.7109375" style="775" customWidth="1"/>
    <col min="8196" max="8196" width="79.5703125" style="775" customWidth="1"/>
    <col min="8197" max="8197" width="11.28515625" style="775" customWidth="1"/>
    <col min="8198" max="8198" width="11" style="775" customWidth="1"/>
    <col min="8199" max="8199" width="18.85546875" style="775" customWidth="1"/>
    <col min="8200" max="8200" width="25.7109375" style="775" customWidth="1"/>
    <col min="8201" max="8202" width="9.140625" style="775"/>
    <col min="8203" max="8208" width="0" style="775" hidden="1" customWidth="1"/>
    <col min="8209" max="8450" width="9.140625" style="775"/>
    <col min="8451" max="8451" width="9.7109375" style="775" customWidth="1"/>
    <col min="8452" max="8452" width="79.5703125" style="775" customWidth="1"/>
    <col min="8453" max="8453" width="11.28515625" style="775" customWidth="1"/>
    <col min="8454" max="8454" width="11" style="775" customWidth="1"/>
    <col min="8455" max="8455" width="18.85546875" style="775" customWidth="1"/>
    <col min="8456" max="8456" width="25.7109375" style="775" customWidth="1"/>
    <col min="8457" max="8458" width="9.140625" style="775"/>
    <col min="8459" max="8464" width="0" style="775" hidden="1" customWidth="1"/>
    <col min="8465" max="8706" width="9.140625" style="775"/>
    <col min="8707" max="8707" width="9.7109375" style="775" customWidth="1"/>
    <col min="8708" max="8708" width="79.5703125" style="775" customWidth="1"/>
    <col min="8709" max="8709" width="11.28515625" style="775" customWidth="1"/>
    <col min="8710" max="8710" width="11" style="775" customWidth="1"/>
    <col min="8711" max="8711" width="18.85546875" style="775" customWidth="1"/>
    <col min="8712" max="8712" width="25.7109375" style="775" customWidth="1"/>
    <col min="8713" max="8714" width="9.140625" style="775"/>
    <col min="8715" max="8720" width="0" style="775" hidden="1" customWidth="1"/>
    <col min="8721" max="8962" width="9.140625" style="775"/>
    <col min="8963" max="8963" width="9.7109375" style="775" customWidth="1"/>
    <col min="8964" max="8964" width="79.5703125" style="775" customWidth="1"/>
    <col min="8965" max="8965" width="11.28515625" style="775" customWidth="1"/>
    <col min="8966" max="8966" width="11" style="775" customWidth="1"/>
    <col min="8967" max="8967" width="18.85546875" style="775" customWidth="1"/>
    <col min="8968" max="8968" width="25.7109375" style="775" customWidth="1"/>
    <col min="8969" max="8970" width="9.140625" style="775"/>
    <col min="8971" max="8976" width="0" style="775" hidden="1" customWidth="1"/>
    <col min="8977" max="9218" width="9.140625" style="775"/>
    <col min="9219" max="9219" width="9.7109375" style="775" customWidth="1"/>
    <col min="9220" max="9220" width="79.5703125" style="775" customWidth="1"/>
    <col min="9221" max="9221" width="11.28515625" style="775" customWidth="1"/>
    <col min="9222" max="9222" width="11" style="775" customWidth="1"/>
    <col min="9223" max="9223" width="18.85546875" style="775" customWidth="1"/>
    <col min="9224" max="9224" width="25.7109375" style="775" customWidth="1"/>
    <col min="9225" max="9226" width="9.140625" style="775"/>
    <col min="9227" max="9232" width="0" style="775" hidden="1" customWidth="1"/>
    <col min="9233" max="9474" width="9.140625" style="775"/>
    <col min="9475" max="9475" width="9.7109375" style="775" customWidth="1"/>
    <col min="9476" max="9476" width="79.5703125" style="775" customWidth="1"/>
    <col min="9477" max="9477" width="11.28515625" style="775" customWidth="1"/>
    <col min="9478" max="9478" width="11" style="775" customWidth="1"/>
    <col min="9479" max="9479" width="18.85546875" style="775" customWidth="1"/>
    <col min="9480" max="9480" width="25.7109375" style="775" customWidth="1"/>
    <col min="9481" max="9482" width="9.140625" style="775"/>
    <col min="9483" max="9488" width="0" style="775" hidden="1" customWidth="1"/>
    <col min="9489" max="9730" width="9.140625" style="775"/>
    <col min="9731" max="9731" width="9.7109375" style="775" customWidth="1"/>
    <col min="9732" max="9732" width="79.5703125" style="775" customWidth="1"/>
    <col min="9733" max="9733" width="11.28515625" style="775" customWidth="1"/>
    <col min="9734" max="9734" width="11" style="775" customWidth="1"/>
    <col min="9735" max="9735" width="18.85546875" style="775" customWidth="1"/>
    <col min="9736" max="9736" width="25.7109375" style="775" customWidth="1"/>
    <col min="9737" max="9738" width="9.140625" style="775"/>
    <col min="9739" max="9744" width="0" style="775" hidden="1" customWidth="1"/>
    <col min="9745" max="9986" width="9.140625" style="775"/>
    <col min="9987" max="9987" width="9.7109375" style="775" customWidth="1"/>
    <col min="9988" max="9988" width="79.5703125" style="775" customWidth="1"/>
    <col min="9989" max="9989" width="11.28515625" style="775" customWidth="1"/>
    <col min="9990" max="9990" width="11" style="775" customWidth="1"/>
    <col min="9991" max="9991" width="18.85546875" style="775" customWidth="1"/>
    <col min="9992" max="9992" width="25.7109375" style="775" customWidth="1"/>
    <col min="9993" max="9994" width="9.140625" style="775"/>
    <col min="9995" max="10000" width="0" style="775" hidden="1" customWidth="1"/>
    <col min="10001" max="10242" width="9.140625" style="775"/>
    <col min="10243" max="10243" width="9.7109375" style="775" customWidth="1"/>
    <col min="10244" max="10244" width="79.5703125" style="775" customWidth="1"/>
    <col min="10245" max="10245" width="11.28515625" style="775" customWidth="1"/>
    <col min="10246" max="10246" width="11" style="775" customWidth="1"/>
    <col min="10247" max="10247" width="18.85546875" style="775" customWidth="1"/>
    <col min="10248" max="10248" width="25.7109375" style="775" customWidth="1"/>
    <col min="10249" max="10250" width="9.140625" style="775"/>
    <col min="10251" max="10256" width="0" style="775" hidden="1" customWidth="1"/>
    <col min="10257" max="10498" width="9.140625" style="775"/>
    <col min="10499" max="10499" width="9.7109375" style="775" customWidth="1"/>
    <col min="10500" max="10500" width="79.5703125" style="775" customWidth="1"/>
    <col min="10501" max="10501" width="11.28515625" style="775" customWidth="1"/>
    <col min="10502" max="10502" width="11" style="775" customWidth="1"/>
    <col min="10503" max="10503" width="18.85546875" style="775" customWidth="1"/>
    <col min="10504" max="10504" width="25.7109375" style="775" customWidth="1"/>
    <col min="10505" max="10506" width="9.140625" style="775"/>
    <col min="10507" max="10512" width="0" style="775" hidden="1" customWidth="1"/>
    <col min="10513" max="10754" width="9.140625" style="775"/>
    <col min="10755" max="10755" width="9.7109375" style="775" customWidth="1"/>
    <col min="10756" max="10756" width="79.5703125" style="775" customWidth="1"/>
    <col min="10757" max="10757" width="11.28515625" style="775" customWidth="1"/>
    <col min="10758" max="10758" width="11" style="775" customWidth="1"/>
    <col min="10759" max="10759" width="18.85546875" style="775" customWidth="1"/>
    <col min="10760" max="10760" width="25.7109375" style="775" customWidth="1"/>
    <col min="10761" max="10762" width="9.140625" style="775"/>
    <col min="10763" max="10768" width="0" style="775" hidden="1" customWidth="1"/>
    <col min="10769" max="11010" width="9.140625" style="775"/>
    <col min="11011" max="11011" width="9.7109375" style="775" customWidth="1"/>
    <col min="11012" max="11012" width="79.5703125" style="775" customWidth="1"/>
    <col min="11013" max="11013" width="11.28515625" style="775" customWidth="1"/>
    <col min="11014" max="11014" width="11" style="775" customWidth="1"/>
    <col min="11015" max="11015" width="18.85546875" style="775" customWidth="1"/>
    <col min="11016" max="11016" width="25.7109375" style="775" customWidth="1"/>
    <col min="11017" max="11018" width="9.140625" style="775"/>
    <col min="11019" max="11024" width="0" style="775" hidden="1" customWidth="1"/>
    <col min="11025" max="11266" width="9.140625" style="775"/>
    <col min="11267" max="11267" width="9.7109375" style="775" customWidth="1"/>
    <col min="11268" max="11268" width="79.5703125" style="775" customWidth="1"/>
    <col min="11269" max="11269" width="11.28515625" style="775" customWidth="1"/>
    <col min="11270" max="11270" width="11" style="775" customWidth="1"/>
    <col min="11271" max="11271" width="18.85546875" style="775" customWidth="1"/>
    <col min="11272" max="11272" width="25.7109375" style="775" customWidth="1"/>
    <col min="11273" max="11274" width="9.140625" style="775"/>
    <col min="11275" max="11280" width="0" style="775" hidden="1" customWidth="1"/>
    <col min="11281" max="11522" width="9.140625" style="775"/>
    <col min="11523" max="11523" width="9.7109375" style="775" customWidth="1"/>
    <col min="11524" max="11524" width="79.5703125" style="775" customWidth="1"/>
    <col min="11525" max="11525" width="11.28515625" style="775" customWidth="1"/>
    <col min="11526" max="11526" width="11" style="775" customWidth="1"/>
    <col min="11527" max="11527" width="18.85546875" style="775" customWidth="1"/>
    <col min="11528" max="11528" width="25.7109375" style="775" customWidth="1"/>
    <col min="11529" max="11530" width="9.140625" style="775"/>
    <col min="11531" max="11536" width="0" style="775" hidden="1" customWidth="1"/>
    <col min="11537" max="11778" width="9.140625" style="775"/>
    <col min="11779" max="11779" width="9.7109375" style="775" customWidth="1"/>
    <col min="11780" max="11780" width="79.5703125" style="775" customWidth="1"/>
    <col min="11781" max="11781" width="11.28515625" style="775" customWidth="1"/>
    <col min="11782" max="11782" width="11" style="775" customWidth="1"/>
    <col min="11783" max="11783" width="18.85546875" style="775" customWidth="1"/>
    <col min="11784" max="11784" width="25.7109375" style="775" customWidth="1"/>
    <col min="11785" max="11786" width="9.140625" style="775"/>
    <col min="11787" max="11792" width="0" style="775" hidden="1" customWidth="1"/>
    <col min="11793" max="12034" width="9.140625" style="775"/>
    <col min="12035" max="12035" width="9.7109375" style="775" customWidth="1"/>
    <col min="12036" max="12036" width="79.5703125" style="775" customWidth="1"/>
    <col min="12037" max="12037" width="11.28515625" style="775" customWidth="1"/>
    <col min="12038" max="12038" width="11" style="775" customWidth="1"/>
    <col min="12039" max="12039" width="18.85546875" style="775" customWidth="1"/>
    <col min="12040" max="12040" width="25.7109375" style="775" customWidth="1"/>
    <col min="12041" max="12042" width="9.140625" style="775"/>
    <col min="12043" max="12048" width="0" style="775" hidden="1" customWidth="1"/>
    <col min="12049" max="12290" width="9.140625" style="775"/>
    <col min="12291" max="12291" width="9.7109375" style="775" customWidth="1"/>
    <col min="12292" max="12292" width="79.5703125" style="775" customWidth="1"/>
    <col min="12293" max="12293" width="11.28515625" style="775" customWidth="1"/>
    <col min="12294" max="12294" width="11" style="775" customWidth="1"/>
    <col min="12295" max="12295" width="18.85546875" style="775" customWidth="1"/>
    <col min="12296" max="12296" width="25.7109375" style="775" customWidth="1"/>
    <col min="12297" max="12298" width="9.140625" style="775"/>
    <col min="12299" max="12304" width="0" style="775" hidden="1" customWidth="1"/>
    <col min="12305" max="12546" width="9.140625" style="775"/>
    <col min="12547" max="12547" width="9.7109375" style="775" customWidth="1"/>
    <col min="12548" max="12548" width="79.5703125" style="775" customWidth="1"/>
    <col min="12549" max="12549" width="11.28515625" style="775" customWidth="1"/>
    <col min="12550" max="12550" width="11" style="775" customWidth="1"/>
    <col min="12551" max="12551" width="18.85546875" style="775" customWidth="1"/>
    <col min="12552" max="12552" width="25.7109375" style="775" customWidth="1"/>
    <col min="12553" max="12554" width="9.140625" style="775"/>
    <col min="12555" max="12560" width="0" style="775" hidden="1" customWidth="1"/>
    <col min="12561" max="12802" width="9.140625" style="775"/>
    <col min="12803" max="12803" width="9.7109375" style="775" customWidth="1"/>
    <col min="12804" max="12804" width="79.5703125" style="775" customWidth="1"/>
    <col min="12805" max="12805" width="11.28515625" style="775" customWidth="1"/>
    <col min="12806" max="12806" width="11" style="775" customWidth="1"/>
    <col min="12807" max="12807" width="18.85546875" style="775" customWidth="1"/>
    <col min="12808" max="12808" width="25.7109375" style="775" customWidth="1"/>
    <col min="12809" max="12810" width="9.140625" style="775"/>
    <col min="12811" max="12816" width="0" style="775" hidden="1" customWidth="1"/>
    <col min="12817" max="13058" width="9.140625" style="775"/>
    <col min="13059" max="13059" width="9.7109375" style="775" customWidth="1"/>
    <col min="13060" max="13060" width="79.5703125" style="775" customWidth="1"/>
    <col min="13061" max="13061" width="11.28515625" style="775" customWidth="1"/>
    <col min="13062" max="13062" width="11" style="775" customWidth="1"/>
    <col min="13063" max="13063" width="18.85546875" style="775" customWidth="1"/>
    <col min="13064" max="13064" width="25.7109375" style="775" customWidth="1"/>
    <col min="13065" max="13066" width="9.140625" style="775"/>
    <col min="13067" max="13072" width="0" style="775" hidden="1" customWidth="1"/>
    <col min="13073" max="13314" width="9.140625" style="775"/>
    <col min="13315" max="13315" width="9.7109375" style="775" customWidth="1"/>
    <col min="13316" max="13316" width="79.5703125" style="775" customWidth="1"/>
    <col min="13317" max="13317" width="11.28515625" style="775" customWidth="1"/>
    <col min="13318" max="13318" width="11" style="775" customWidth="1"/>
    <col min="13319" max="13319" width="18.85546875" style="775" customWidth="1"/>
    <col min="13320" max="13320" width="25.7109375" style="775" customWidth="1"/>
    <col min="13321" max="13322" width="9.140625" style="775"/>
    <col min="13323" max="13328" width="0" style="775" hidden="1" customWidth="1"/>
    <col min="13329" max="13570" width="9.140625" style="775"/>
    <col min="13571" max="13571" width="9.7109375" style="775" customWidth="1"/>
    <col min="13572" max="13572" width="79.5703125" style="775" customWidth="1"/>
    <col min="13573" max="13573" width="11.28515625" style="775" customWidth="1"/>
    <col min="13574" max="13574" width="11" style="775" customWidth="1"/>
    <col min="13575" max="13575" width="18.85546875" style="775" customWidth="1"/>
    <col min="13576" max="13576" width="25.7109375" style="775" customWidth="1"/>
    <col min="13577" max="13578" width="9.140625" style="775"/>
    <col min="13579" max="13584" width="0" style="775" hidden="1" customWidth="1"/>
    <col min="13585" max="13826" width="9.140625" style="775"/>
    <col min="13827" max="13827" width="9.7109375" style="775" customWidth="1"/>
    <col min="13828" max="13828" width="79.5703125" style="775" customWidth="1"/>
    <col min="13829" max="13829" width="11.28515625" style="775" customWidth="1"/>
    <col min="13830" max="13830" width="11" style="775" customWidth="1"/>
    <col min="13831" max="13831" width="18.85546875" style="775" customWidth="1"/>
    <col min="13832" max="13832" width="25.7109375" style="775" customWidth="1"/>
    <col min="13833" max="13834" width="9.140625" style="775"/>
    <col min="13835" max="13840" width="0" style="775" hidden="1" customWidth="1"/>
    <col min="13841" max="14082" width="9.140625" style="775"/>
    <col min="14083" max="14083" width="9.7109375" style="775" customWidth="1"/>
    <col min="14084" max="14084" width="79.5703125" style="775" customWidth="1"/>
    <col min="14085" max="14085" width="11.28515625" style="775" customWidth="1"/>
    <col min="14086" max="14086" width="11" style="775" customWidth="1"/>
    <col min="14087" max="14087" width="18.85546875" style="775" customWidth="1"/>
    <col min="14088" max="14088" width="25.7109375" style="775" customWidth="1"/>
    <col min="14089" max="14090" width="9.140625" style="775"/>
    <col min="14091" max="14096" width="0" style="775" hidden="1" customWidth="1"/>
    <col min="14097" max="14338" width="9.140625" style="775"/>
    <col min="14339" max="14339" width="9.7109375" style="775" customWidth="1"/>
    <col min="14340" max="14340" width="79.5703125" style="775" customWidth="1"/>
    <col min="14341" max="14341" width="11.28515625" style="775" customWidth="1"/>
    <col min="14342" max="14342" width="11" style="775" customWidth="1"/>
    <col min="14343" max="14343" width="18.85546875" style="775" customWidth="1"/>
    <col min="14344" max="14344" width="25.7109375" style="775" customWidth="1"/>
    <col min="14345" max="14346" width="9.140625" style="775"/>
    <col min="14347" max="14352" width="0" style="775" hidden="1" customWidth="1"/>
    <col min="14353" max="14594" width="9.140625" style="775"/>
    <col min="14595" max="14595" width="9.7109375" style="775" customWidth="1"/>
    <col min="14596" max="14596" width="79.5703125" style="775" customWidth="1"/>
    <col min="14597" max="14597" width="11.28515625" style="775" customWidth="1"/>
    <col min="14598" max="14598" width="11" style="775" customWidth="1"/>
    <col min="14599" max="14599" width="18.85546875" style="775" customWidth="1"/>
    <col min="14600" max="14600" width="25.7109375" style="775" customWidth="1"/>
    <col min="14601" max="14602" width="9.140625" style="775"/>
    <col min="14603" max="14608" width="0" style="775" hidden="1" customWidth="1"/>
    <col min="14609" max="14850" width="9.140625" style="775"/>
    <col min="14851" max="14851" width="9.7109375" style="775" customWidth="1"/>
    <col min="14852" max="14852" width="79.5703125" style="775" customWidth="1"/>
    <col min="14853" max="14853" width="11.28515625" style="775" customWidth="1"/>
    <col min="14854" max="14854" width="11" style="775" customWidth="1"/>
    <col min="14855" max="14855" width="18.85546875" style="775" customWidth="1"/>
    <col min="14856" max="14856" width="25.7109375" style="775" customWidth="1"/>
    <col min="14857" max="14858" width="9.140625" style="775"/>
    <col min="14859" max="14864" width="0" style="775" hidden="1" customWidth="1"/>
    <col min="14865" max="15106" width="9.140625" style="775"/>
    <col min="15107" max="15107" width="9.7109375" style="775" customWidth="1"/>
    <col min="15108" max="15108" width="79.5703125" style="775" customWidth="1"/>
    <col min="15109" max="15109" width="11.28515625" style="775" customWidth="1"/>
    <col min="15110" max="15110" width="11" style="775" customWidth="1"/>
    <col min="15111" max="15111" width="18.85546875" style="775" customWidth="1"/>
    <col min="15112" max="15112" width="25.7109375" style="775" customWidth="1"/>
    <col min="15113" max="15114" width="9.140625" style="775"/>
    <col min="15115" max="15120" width="0" style="775" hidden="1" customWidth="1"/>
    <col min="15121" max="15362" width="9.140625" style="775"/>
    <col min="15363" max="15363" width="9.7109375" style="775" customWidth="1"/>
    <col min="15364" max="15364" width="79.5703125" style="775" customWidth="1"/>
    <col min="15365" max="15365" width="11.28515625" style="775" customWidth="1"/>
    <col min="15366" max="15366" width="11" style="775" customWidth="1"/>
    <col min="15367" max="15367" width="18.85546875" style="775" customWidth="1"/>
    <col min="15368" max="15368" width="25.7109375" style="775" customWidth="1"/>
    <col min="15369" max="15370" width="9.140625" style="775"/>
    <col min="15371" max="15376" width="0" style="775" hidden="1" customWidth="1"/>
    <col min="15377" max="15618" width="9.140625" style="775"/>
    <col min="15619" max="15619" width="9.7109375" style="775" customWidth="1"/>
    <col min="15620" max="15620" width="79.5703125" style="775" customWidth="1"/>
    <col min="15621" max="15621" width="11.28515625" style="775" customWidth="1"/>
    <col min="15622" max="15622" width="11" style="775" customWidth="1"/>
    <col min="15623" max="15623" width="18.85546875" style="775" customWidth="1"/>
    <col min="15624" max="15624" width="25.7109375" style="775" customWidth="1"/>
    <col min="15625" max="15626" width="9.140625" style="775"/>
    <col min="15627" max="15632" width="0" style="775" hidden="1" customWidth="1"/>
    <col min="15633" max="15874" width="9.140625" style="775"/>
    <col min="15875" max="15875" width="9.7109375" style="775" customWidth="1"/>
    <col min="15876" max="15876" width="79.5703125" style="775" customWidth="1"/>
    <col min="15877" max="15877" width="11.28515625" style="775" customWidth="1"/>
    <col min="15878" max="15878" width="11" style="775" customWidth="1"/>
    <col min="15879" max="15879" width="18.85546875" style="775" customWidth="1"/>
    <col min="15880" max="15880" width="25.7109375" style="775" customWidth="1"/>
    <col min="15881" max="15882" width="9.140625" style="775"/>
    <col min="15883" max="15888" width="0" style="775" hidden="1" customWidth="1"/>
    <col min="15889" max="16130" width="9.140625" style="775"/>
    <col min="16131" max="16131" width="9.7109375" style="775" customWidth="1"/>
    <col min="16132" max="16132" width="79.5703125" style="775" customWidth="1"/>
    <col min="16133" max="16133" width="11.28515625" style="775" customWidth="1"/>
    <col min="16134" max="16134" width="11" style="775" customWidth="1"/>
    <col min="16135" max="16135" width="18.85546875" style="775" customWidth="1"/>
    <col min="16136" max="16136" width="25.7109375" style="775" customWidth="1"/>
    <col min="16137" max="16138" width="9.140625" style="775"/>
    <col min="16139" max="16144" width="0" style="775" hidden="1" customWidth="1"/>
    <col min="16145" max="16384" width="9.140625" style="775"/>
  </cols>
  <sheetData>
    <row r="1" spans="1:34" s="15" customFormat="1" ht="16.5">
      <c r="A1" s="1" t="str">
        <f>Cover!B3</f>
        <v>Specification No.:CC-CS/1007-SR2/TR-4073/3/G2</v>
      </c>
      <c r="B1" s="1"/>
      <c r="C1" s="1"/>
      <c r="D1" s="1"/>
      <c r="E1" s="1"/>
      <c r="F1" s="665"/>
      <c r="G1" s="665"/>
      <c r="H1" s="665"/>
      <c r="I1" s="2"/>
      <c r="J1" s="3" t="s">
        <v>15</v>
      </c>
      <c r="L1" s="16"/>
      <c r="M1" s="16"/>
      <c r="N1" s="16"/>
      <c r="O1" s="16"/>
      <c r="P1" s="16"/>
      <c r="Q1" s="16"/>
      <c r="R1" s="16"/>
      <c r="S1" s="16"/>
      <c r="T1" s="14"/>
      <c r="U1" s="14"/>
      <c r="V1" s="14"/>
      <c r="W1" s="14"/>
      <c r="X1" s="14"/>
      <c r="Y1" s="14"/>
      <c r="Z1" s="14"/>
      <c r="AA1" s="14"/>
      <c r="AB1" s="14"/>
      <c r="AC1" s="14"/>
      <c r="AD1" s="14"/>
    </row>
    <row r="2" spans="1:34" s="15" customFormat="1">
      <c r="A2" s="4"/>
      <c r="B2" s="4"/>
      <c r="C2" s="4"/>
      <c r="D2" s="4"/>
      <c r="E2" s="4"/>
      <c r="F2" s="497"/>
      <c r="G2" s="497"/>
      <c r="H2" s="497"/>
      <c r="I2" s="5"/>
      <c r="J2" s="5"/>
      <c r="L2" s="16"/>
      <c r="M2" s="16"/>
      <c r="N2" s="16"/>
      <c r="O2" s="16"/>
      <c r="P2" s="16"/>
      <c r="Q2" s="16"/>
      <c r="R2" s="16"/>
      <c r="S2" s="16"/>
      <c r="T2" s="14"/>
      <c r="U2" s="14"/>
      <c r="V2" s="14"/>
      <c r="W2" s="14"/>
      <c r="X2" s="14"/>
      <c r="Y2" s="14"/>
      <c r="Z2" s="14"/>
      <c r="AA2" s="14"/>
      <c r="AB2" s="14"/>
      <c r="AC2" s="14"/>
      <c r="AD2" s="14"/>
    </row>
    <row r="3" spans="1:34" s="15" customFormat="1" ht="16.5">
      <c r="A3" s="858" t="str">
        <f>Cover!$B$2</f>
        <v>Spare Transformer package TR02 for procurement of (i) 01 no. 500MVA, 400/220/33kV 3 phase Transformer at Bidadi  S/s, (ii) 02 nos. 150MVA, (400/√3) / (220/√3) / 33kV, 1 phase Transformer at Panipat S/s and (iii) 01 no. 63MVAR 420kV 3 phase Shunt Reactor at Bongaigaon S/s</v>
      </c>
      <c r="B3" s="858"/>
      <c r="C3" s="858"/>
      <c r="D3" s="858"/>
      <c r="E3" s="858"/>
      <c r="F3" s="858"/>
      <c r="G3" s="858"/>
      <c r="H3" s="858"/>
      <c r="I3" s="858"/>
      <c r="J3" s="858"/>
      <c r="K3" s="17"/>
      <c r="L3" s="16"/>
      <c r="M3" s="18"/>
      <c r="N3" s="16"/>
      <c r="O3" s="16"/>
      <c r="P3" s="853"/>
      <c r="Q3" s="853"/>
      <c r="R3" s="16"/>
      <c r="S3" s="16"/>
      <c r="T3" s="16"/>
      <c r="U3" s="16"/>
      <c r="V3" s="16"/>
      <c r="W3" s="16"/>
      <c r="X3" s="16"/>
      <c r="Y3" s="16"/>
      <c r="Z3" s="16"/>
      <c r="AA3" s="16"/>
      <c r="AB3" s="16"/>
      <c r="AC3" s="16"/>
      <c r="AD3" s="14"/>
      <c r="AE3" s="14"/>
      <c r="AF3" s="14"/>
      <c r="AG3" s="14"/>
      <c r="AH3" s="14"/>
    </row>
    <row r="4" spans="1:34" s="15" customFormat="1" ht="16.5">
      <c r="A4" s="843" t="s">
        <v>0</v>
      </c>
      <c r="B4" s="843"/>
      <c r="C4" s="843"/>
      <c r="D4" s="843"/>
      <c r="E4" s="843"/>
      <c r="F4" s="843"/>
      <c r="G4" s="843"/>
      <c r="H4" s="843"/>
      <c r="I4" s="843"/>
      <c r="J4" s="843"/>
      <c r="L4" s="16"/>
      <c r="M4" s="16"/>
      <c r="N4" s="16"/>
      <c r="O4" s="16"/>
      <c r="P4" s="16"/>
      <c r="Q4" s="16"/>
      <c r="R4" s="16"/>
      <c r="S4" s="16"/>
      <c r="T4" s="14"/>
      <c r="U4" s="14"/>
      <c r="V4" s="14"/>
      <c r="W4" s="14"/>
      <c r="X4" s="14"/>
      <c r="Y4" s="14"/>
      <c r="Z4" s="14"/>
      <c r="AA4" s="14"/>
      <c r="AB4" s="14"/>
      <c r="AC4" s="14"/>
      <c r="AD4" s="14"/>
    </row>
    <row r="5" spans="1:34" s="15" customFormat="1">
      <c r="A5" s="19"/>
      <c r="B5" s="19"/>
      <c r="C5" s="19"/>
      <c r="D5" s="676"/>
      <c r="E5" s="19"/>
      <c r="F5" s="666"/>
      <c r="G5" s="666"/>
      <c r="H5" s="666"/>
      <c r="I5" s="21"/>
      <c r="J5" s="5"/>
      <c r="L5" s="16"/>
      <c r="M5" s="16"/>
      <c r="N5" s="16"/>
      <c r="O5" s="16"/>
      <c r="P5" s="16"/>
      <c r="Q5" s="16"/>
      <c r="R5" s="16"/>
      <c r="S5" s="16"/>
      <c r="T5" s="14"/>
      <c r="U5" s="14"/>
      <c r="V5" s="14"/>
      <c r="W5" s="14"/>
      <c r="X5" s="14"/>
      <c r="Y5" s="14"/>
      <c r="Z5" s="14"/>
      <c r="AA5" s="14"/>
      <c r="AB5" s="14"/>
      <c r="AC5" s="14"/>
      <c r="AD5" s="14"/>
    </row>
    <row r="6" spans="1:34" s="15" customFormat="1" ht="16.5">
      <c r="A6" s="7" t="str">
        <f>'Sch-1'!A6</f>
        <v>Bidder’s Name and Address  (Sole Bidder) :</v>
      </c>
      <c r="B6" s="7"/>
      <c r="C6" s="7"/>
      <c r="D6" s="677"/>
      <c r="E6" s="7"/>
      <c r="F6" s="667"/>
      <c r="G6" s="667"/>
      <c r="H6" s="667"/>
      <c r="I6" s="23" t="s">
        <v>1</v>
      </c>
      <c r="J6" s="5"/>
      <c r="L6" s="16"/>
      <c r="M6" s="16"/>
      <c r="N6" s="16"/>
      <c r="O6" s="16"/>
      <c r="P6" s="16"/>
      <c r="Q6" s="16"/>
      <c r="R6" s="16"/>
      <c r="S6" s="16"/>
      <c r="T6" s="14"/>
      <c r="U6" s="14"/>
      <c r="V6" s="14"/>
      <c r="W6" s="14"/>
      <c r="X6" s="14"/>
      <c r="Y6" s="14"/>
      <c r="Z6" s="14"/>
      <c r="AA6" s="14"/>
      <c r="AB6" s="14"/>
      <c r="AC6" s="14"/>
      <c r="AD6" s="14"/>
    </row>
    <row r="7" spans="1:34" s="15" customFormat="1" ht="16.5">
      <c r="A7" s="854" t="str">
        <f>'Sch-1'!A7</f>
        <v/>
      </c>
      <c r="B7" s="854"/>
      <c r="C7" s="854"/>
      <c r="D7" s="854"/>
      <c r="E7" s="854"/>
      <c r="F7" s="854"/>
      <c r="G7" s="854"/>
      <c r="H7" s="854"/>
      <c r="I7" s="24" t="str">
        <f>'Sch-1'!L7</f>
        <v>Contract Services</v>
      </c>
      <c r="J7" s="5"/>
      <c r="L7" s="16"/>
      <c r="M7" s="16"/>
      <c r="N7" s="16"/>
      <c r="O7" s="16"/>
      <c r="P7" s="16"/>
      <c r="Q7" s="16"/>
      <c r="R7" s="16"/>
      <c r="S7" s="16"/>
      <c r="T7" s="14"/>
      <c r="U7" s="14"/>
      <c r="V7" s="14"/>
      <c r="W7" s="14"/>
      <c r="X7" s="14"/>
      <c r="Y7" s="14"/>
      <c r="Z7" s="14"/>
      <c r="AA7" s="14"/>
      <c r="AB7" s="14"/>
      <c r="AC7" s="14"/>
      <c r="AD7" s="14"/>
    </row>
    <row r="8" spans="1:34" s="15" customFormat="1" ht="16.5">
      <c r="A8" s="8" t="s">
        <v>16</v>
      </c>
      <c r="B8" s="8"/>
      <c r="C8" s="411" t="str">
        <f>IF('Sch-1'!C8=0, "", 'Sch-1'!C8)</f>
        <v/>
      </c>
      <c r="D8" s="411"/>
      <c r="E8" s="411"/>
      <c r="F8" s="503"/>
      <c r="G8" s="668"/>
      <c r="H8" s="668"/>
      <c r="I8" s="24" t="str">
        <f>'Sch-1'!L8</f>
        <v>Power Grid Corporation of India Ltd.,</v>
      </c>
      <c r="J8" s="5"/>
      <c r="L8" s="16"/>
      <c r="M8" s="16"/>
      <c r="N8" s="16"/>
      <c r="O8" s="16"/>
      <c r="P8" s="16"/>
      <c r="Q8" s="16"/>
      <c r="R8" s="16"/>
      <c r="S8" s="16"/>
      <c r="T8" s="14"/>
      <c r="U8" s="14"/>
      <c r="V8" s="14"/>
      <c r="W8" s="14"/>
      <c r="X8" s="14"/>
      <c r="Y8" s="14"/>
      <c r="Z8" s="14"/>
      <c r="AA8" s="14"/>
      <c r="AB8" s="14"/>
      <c r="AC8" s="14"/>
      <c r="AD8" s="14"/>
    </row>
    <row r="9" spans="1:34" s="15" customFormat="1" ht="16.5">
      <c r="A9" s="8" t="s">
        <v>17</v>
      </c>
      <c r="B9" s="8"/>
      <c r="C9" s="411" t="str">
        <f>IF('Sch-1'!C9=0, "", 'Sch-1'!C9)</f>
        <v/>
      </c>
      <c r="D9" s="411"/>
      <c r="E9" s="411"/>
      <c r="F9" s="503"/>
      <c r="G9" s="668"/>
      <c r="H9" s="668"/>
      <c r="I9" s="24" t="str">
        <f>'Sch-1'!L9</f>
        <v>"Saudamini", Plot No.-2</v>
      </c>
      <c r="J9" s="5"/>
      <c r="L9" s="16"/>
      <c r="M9" s="16"/>
      <c r="N9" s="16"/>
      <c r="O9" s="16"/>
      <c r="P9" s="16"/>
      <c r="Q9" s="16"/>
      <c r="R9" s="16"/>
      <c r="S9" s="16"/>
      <c r="T9" s="14"/>
      <c r="U9" s="14"/>
      <c r="V9" s="14"/>
      <c r="W9" s="14"/>
      <c r="X9" s="14"/>
      <c r="Y9" s="14"/>
      <c r="Z9" s="14"/>
      <c r="AA9" s="14"/>
      <c r="AB9" s="14"/>
      <c r="AC9" s="14"/>
      <c r="AD9" s="14"/>
    </row>
    <row r="10" spans="1:34" s="15" customFormat="1">
      <c r="A10" s="9"/>
      <c r="B10" s="9"/>
      <c r="C10" s="411" t="str">
        <f>IF('Sch-1'!C10=0, "", 'Sch-1'!C10)</f>
        <v/>
      </c>
      <c r="D10" s="411"/>
      <c r="E10" s="411"/>
      <c r="F10" s="503"/>
      <c r="G10" s="668"/>
      <c r="H10" s="668"/>
      <c r="I10" s="24" t="str">
        <f>'Sch-1'!L10</f>
        <v xml:space="preserve">Sector-29, </v>
      </c>
      <c r="J10" s="5"/>
      <c r="L10" s="16"/>
      <c r="M10" s="16"/>
      <c r="N10" s="16"/>
      <c r="O10" s="16"/>
      <c r="P10" s="16"/>
      <c r="Q10" s="16"/>
      <c r="R10" s="16"/>
      <c r="S10" s="16"/>
      <c r="T10" s="14"/>
      <c r="U10" s="14"/>
      <c r="V10" s="14"/>
      <c r="W10" s="14"/>
      <c r="X10" s="14"/>
      <c r="Y10" s="14"/>
      <c r="Z10" s="14"/>
      <c r="AA10" s="14"/>
      <c r="AB10" s="14"/>
      <c r="AC10" s="14"/>
      <c r="AD10" s="14"/>
    </row>
    <row r="11" spans="1:34" s="15" customFormat="1">
      <c r="A11" s="9"/>
      <c r="B11" s="9"/>
      <c r="C11" s="411" t="str">
        <f>IF('Sch-1'!C11=0, "", 'Sch-1'!C11)</f>
        <v/>
      </c>
      <c r="D11" s="411"/>
      <c r="E11" s="411"/>
      <c r="F11" s="503"/>
      <c r="G11" s="668"/>
      <c r="H11" s="668"/>
      <c r="I11" s="24" t="str">
        <f>'Sch-1'!L11</f>
        <v>Gurgaon (Haryana) - 122001</v>
      </c>
      <c r="J11" s="5"/>
      <c r="L11" s="16"/>
      <c r="M11" s="16"/>
      <c r="N11" s="16"/>
      <c r="O11" s="16"/>
      <c r="P11" s="16"/>
      <c r="Q11" s="16"/>
      <c r="R11" s="16"/>
      <c r="S11" s="16"/>
      <c r="T11" s="14"/>
      <c r="U11" s="14"/>
      <c r="V11" s="14"/>
      <c r="W11" s="14"/>
      <c r="X11" s="14"/>
      <c r="Y11" s="14"/>
      <c r="Z11" s="14"/>
      <c r="AA11" s="14"/>
      <c r="AB11" s="14"/>
      <c r="AC11" s="14"/>
      <c r="AD11" s="14"/>
    </row>
    <row r="12" spans="1:34" s="15" customFormat="1">
      <c r="A12" s="9"/>
      <c r="B12" s="9"/>
      <c r="C12" s="411"/>
      <c r="D12" s="411"/>
      <c r="E12" s="411"/>
      <c r="F12" s="503"/>
      <c r="G12" s="668"/>
      <c r="H12" s="668"/>
      <c r="I12" s="24"/>
      <c r="J12" s="5"/>
      <c r="L12" s="16"/>
      <c r="M12" s="16"/>
      <c r="N12" s="16"/>
      <c r="O12" s="16"/>
      <c r="P12" s="16"/>
      <c r="Q12" s="16"/>
      <c r="R12" s="16"/>
      <c r="S12" s="16"/>
      <c r="T12" s="14"/>
      <c r="U12" s="14"/>
      <c r="V12" s="14"/>
      <c r="W12" s="14"/>
      <c r="X12" s="14"/>
      <c r="Y12" s="14"/>
      <c r="Z12" s="14"/>
      <c r="AA12" s="14"/>
      <c r="AB12" s="14"/>
      <c r="AC12" s="14"/>
      <c r="AD12" s="14"/>
    </row>
    <row r="13" spans="1:34" s="15" customFormat="1" ht="16.5">
      <c r="A13" s="857" t="s">
        <v>312</v>
      </c>
      <c r="B13" s="857"/>
      <c r="C13" s="857"/>
      <c r="D13" s="857"/>
      <c r="E13" s="857"/>
      <c r="F13" s="857"/>
      <c r="G13" s="857"/>
      <c r="H13" s="857"/>
      <c r="I13" s="857"/>
      <c r="J13" s="857"/>
      <c r="L13" s="16"/>
      <c r="M13" s="16"/>
      <c r="N13" s="16"/>
      <c r="O13" s="16"/>
      <c r="P13" s="16"/>
      <c r="Q13" s="16"/>
      <c r="R13" s="16"/>
      <c r="S13" s="16"/>
      <c r="T13" s="14"/>
      <c r="U13" s="14"/>
      <c r="V13" s="14"/>
      <c r="W13" s="14"/>
      <c r="X13" s="14"/>
      <c r="Y13" s="14"/>
      <c r="Z13" s="14"/>
      <c r="AA13" s="14"/>
      <c r="AB13" s="14"/>
      <c r="AC13" s="14"/>
      <c r="AD13" s="14"/>
    </row>
    <row r="14" spans="1:34" s="15" customFormat="1" ht="17.25" thickBot="1">
      <c r="A14" s="9"/>
      <c r="B14" s="9"/>
      <c r="C14" s="9"/>
      <c r="D14" s="678"/>
      <c r="E14" s="9"/>
      <c r="F14" s="669"/>
      <c r="G14" s="669"/>
      <c r="H14" s="669"/>
      <c r="I14" s="10"/>
      <c r="J14" s="12" t="s">
        <v>7</v>
      </c>
      <c r="L14" s="16"/>
      <c r="M14" s="16"/>
      <c r="N14" s="16"/>
      <c r="O14" s="16"/>
      <c r="P14" s="16"/>
      <c r="Q14" s="16"/>
      <c r="R14" s="16"/>
      <c r="S14" s="16"/>
      <c r="T14" s="14"/>
      <c r="U14" s="14"/>
      <c r="V14" s="14"/>
      <c r="W14" s="14"/>
      <c r="X14" s="14"/>
      <c r="Y14" s="14"/>
      <c r="Z14" s="14"/>
      <c r="AA14" s="14"/>
      <c r="AB14" s="14"/>
      <c r="AC14" s="14"/>
      <c r="AD14" s="14"/>
    </row>
    <row r="15" spans="1:34" s="680" customFormat="1" ht="82.5">
      <c r="A15" s="681" t="s">
        <v>8</v>
      </c>
      <c r="B15" s="653" t="s">
        <v>246</v>
      </c>
      <c r="C15" s="653" t="s">
        <v>258</v>
      </c>
      <c r="D15" s="653" t="s">
        <v>260</v>
      </c>
      <c r="E15" s="653" t="s">
        <v>14</v>
      </c>
      <c r="F15" s="25" t="s">
        <v>18</v>
      </c>
      <c r="G15" s="25" t="s">
        <v>10</v>
      </c>
      <c r="H15" s="25" t="s">
        <v>19</v>
      </c>
      <c r="I15" s="25" t="s">
        <v>296</v>
      </c>
      <c r="J15" s="26" t="s">
        <v>297</v>
      </c>
      <c r="L15" s="759"/>
      <c r="M15" s="759"/>
      <c r="N15" s="759"/>
      <c r="O15" s="759"/>
      <c r="P15" s="759"/>
      <c r="Q15" s="759"/>
      <c r="R15" s="759"/>
      <c r="S15" s="759"/>
      <c r="T15" s="17"/>
      <c r="U15" s="17"/>
      <c r="V15" s="17"/>
      <c r="W15" s="17"/>
      <c r="X15" s="17"/>
      <c r="Y15" s="17"/>
      <c r="Z15" s="17"/>
      <c r="AA15" s="17"/>
      <c r="AB15" s="17"/>
      <c r="AC15" s="17"/>
      <c r="AD15" s="17"/>
    </row>
    <row r="16" spans="1:34" s="680" customFormat="1" ht="16.5">
      <c r="A16" s="27">
        <v>1</v>
      </c>
      <c r="B16" s="27">
        <v>2</v>
      </c>
      <c r="C16" s="27">
        <v>3</v>
      </c>
      <c r="D16" s="27">
        <v>4</v>
      </c>
      <c r="E16" s="27">
        <v>5</v>
      </c>
      <c r="F16" s="500">
        <v>6</v>
      </c>
      <c r="G16" s="500">
        <v>7</v>
      </c>
      <c r="H16" s="500">
        <v>8</v>
      </c>
      <c r="I16" s="27">
        <v>9</v>
      </c>
      <c r="J16" s="27" t="s">
        <v>295</v>
      </c>
      <c r="L16" s="759"/>
      <c r="M16" s="759"/>
      <c r="N16" s="759"/>
      <c r="O16" s="759"/>
      <c r="P16" s="759"/>
      <c r="Q16" s="759"/>
      <c r="R16" s="759"/>
      <c r="S16" s="759"/>
      <c r="T16" s="17"/>
      <c r="U16" s="17"/>
      <c r="V16" s="17"/>
      <c r="W16" s="17"/>
      <c r="X16" s="17"/>
      <c r="Y16" s="17"/>
      <c r="Z16" s="17"/>
      <c r="AA16" s="17"/>
      <c r="AB16" s="17"/>
      <c r="AC16" s="17"/>
      <c r="AD16" s="17"/>
    </row>
    <row r="17" spans="1:30" ht="16.5">
      <c r="A17" s="979" t="s">
        <v>53</v>
      </c>
      <c r="B17" s="978" t="s">
        <v>460</v>
      </c>
      <c r="C17" s="979"/>
      <c r="D17" s="979"/>
      <c r="E17" s="979"/>
      <c r="F17" s="979"/>
      <c r="G17" s="979"/>
      <c r="H17" s="979"/>
      <c r="I17" s="979"/>
      <c r="J17" s="979"/>
    </row>
    <row r="18" spans="1:30" ht="33">
      <c r="A18" s="980">
        <v>1</v>
      </c>
      <c r="B18" s="981">
        <v>7000010812</v>
      </c>
      <c r="C18" s="982">
        <v>10</v>
      </c>
      <c r="D18" s="981" t="s">
        <v>461</v>
      </c>
      <c r="E18" s="981">
        <v>1000004798</v>
      </c>
      <c r="F18" s="981" t="s">
        <v>466</v>
      </c>
      <c r="G18" s="982" t="s">
        <v>282</v>
      </c>
      <c r="H18" s="982">
        <v>1</v>
      </c>
      <c r="I18" s="658"/>
      <c r="J18" s="542" t="str">
        <f t="shared" ref="J17:J25" si="0">IF(I18="","INCLUDED",I18*H18)</f>
        <v>INCLUDED</v>
      </c>
    </row>
    <row r="19" spans="1:30" ht="16.5">
      <c r="A19" s="980">
        <v>2</v>
      </c>
      <c r="B19" s="981">
        <v>7000010812</v>
      </c>
      <c r="C19" s="982">
        <v>20</v>
      </c>
      <c r="D19" s="981" t="s">
        <v>461</v>
      </c>
      <c r="E19" s="981">
        <v>1000013986</v>
      </c>
      <c r="F19" s="981" t="s">
        <v>467</v>
      </c>
      <c r="G19" s="982" t="s">
        <v>283</v>
      </c>
      <c r="H19" s="982">
        <v>1</v>
      </c>
      <c r="I19" s="658"/>
      <c r="J19" s="542" t="str">
        <f t="shared" si="0"/>
        <v>INCLUDED</v>
      </c>
    </row>
    <row r="20" spans="1:30" ht="16.5">
      <c r="A20" s="979" t="s">
        <v>67</v>
      </c>
      <c r="B20" s="978" t="s">
        <v>462</v>
      </c>
      <c r="C20" s="979"/>
      <c r="D20" s="979"/>
      <c r="E20" s="979"/>
      <c r="F20" s="979"/>
      <c r="G20" s="979"/>
      <c r="H20" s="979"/>
      <c r="I20" s="979"/>
      <c r="J20" s="979"/>
    </row>
    <row r="21" spans="1:30" ht="33">
      <c r="A21" s="987">
        <v>3</v>
      </c>
      <c r="B21" s="981">
        <v>7000010812</v>
      </c>
      <c r="C21" s="982">
        <v>40</v>
      </c>
      <c r="D21" s="981" t="s">
        <v>461</v>
      </c>
      <c r="E21" s="981">
        <v>1000049073</v>
      </c>
      <c r="F21" s="981" t="s">
        <v>468</v>
      </c>
      <c r="G21" s="982" t="s">
        <v>282</v>
      </c>
      <c r="H21" s="982">
        <v>2</v>
      </c>
      <c r="I21" s="658"/>
      <c r="J21" s="542" t="str">
        <f t="shared" si="0"/>
        <v>INCLUDED</v>
      </c>
    </row>
    <row r="22" spans="1:30" ht="33">
      <c r="A22" s="987">
        <v>4</v>
      </c>
      <c r="B22" s="981">
        <v>7000010812</v>
      </c>
      <c r="C22" s="982">
        <v>50</v>
      </c>
      <c r="D22" s="981" t="s">
        <v>461</v>
      </c>
      <c r="E22" s="981">
        <v>1000049074</v>
      </c>
      <c r="F22" s="981" t="s">
        <v>469</v>
      </c>
      <c r="G22" s="982" t="s">
        <v>283</v>
      </c>
      <c r="H22" s="982">
        <v>2</v>
      </c>
      <c r="I22" s="658"/>
      <c r="J22" s="542" t="str">
        <f t="shared" si="0"/>
        <v>INCLUDED</v>
      </c>
    </row>
    <row r="23" spans="1:30" ht="16.5">
      <c r="A23" s="979" t="s">
        <v>463</v>
      </c>
      <c r="B23" s="978" t="s">
        <v>464</v>
      </c>
      <c r="C23" s="979"/>
      <c r="D23" s="979"/>
      <c r="E23" s="979"/>
      <c r="F23" s="979"/>
      <c r="G23" s="979"/>
      <c r="H23" s="979"/>
      <c r="I23" s="979"/>
      <c r="J23" s="979"/>
    </row>
    <row r="24" spans="1:30" ht="27" customHeight="1">
      <c r="A24" s="987">
        <v>5</v>
      </c>
      <c r="B24" s="981">
        <v>7000010812</v>
      </c>
      <c r="C24" s="982">
        <v>70</v>
      </c>
      <c r="D24" s="981" t="s">
        <v>465</v>
      </c>
      <c r="E24" s="981">
        <v>1000004954</v>
      </c>
      <c r="F24" s="981" t="s">
        <v>470</v>
      </c>
      <c r="G24" s="982" t="s">
        <v>282</v>
      </c>
      <c r="H24" s="982">
        <v>1</v>
      </c>
      <c r="I24" s="658"/>
      <c r="J24" s="542" t="str">
        <f t="shared" si="0"/>
        <v>INCLUDED</v>
      </c>
    </row>
    <row r="25" spans="1:30" ht="30.75" customHeight="1">
      <c r="A25" s="987">
        <v>6</v>
      </c>
      <c r="B25" s="981">
        <v>7000010812</v>
      </c>
      <c r="C25" s="982">
        <v>80</v>
      </c>
      <c r="D25" s="981" t="s">
        <v>465</v>
      </c>
      <c r="E25" s="981">
        <v>1000014014</v>
      </c>
      <c r="F25" s="981" t="s">
        <v>471</v>
      </c>
      <c r="G25" s="982" t="s">
        <v>283</v>
      </c>
      <c r="H25" s="982">
        <v>1</v>
      </c>
      <c r="I25" s="658"/>
      <c r="J25" s="542" t="str">
        <f t="shared" si="0"/>
        <v>INCLUDED</v>
      </c>
    </row>
    <row r="26" spans="1:30" s="781" customFormat="1" ht="16.5">
      <c r="A26" s="636"/>
      <c r="B26" s="537"/>
      <c r="C26" s="538"/>
      <c r="D26" s="679"/>
      <c r="E26" s="538"/>
      <c r="F26" s="670" t="s">
        <v>440</v>
      </c>
      <c r="G26" s="670"/>
      <c r="H26" s="670"/>
      <c r="I26" s="540"/>
      <c r="J26" s="784">
        <f>SUM(J17:J25)</f>
        <v>0</v>
      </c>
      <c r="K26" s="778"/>
      <c r="L26" s="778"/>
      <c r="M26" s="778"/>
      <c r="N26" s="779"/>
      <c r="O26" s="779"/>
      <c r="P26" s="779"/>
      <c r="Q26" s="779"/>
      <c r="R26" s="779"/>
      <c r="S26" s="779"/>
      <c r="T26" s="780"/>
      <c r="U26" s="780"/>
      <c r="V26" s="780"/>
      <c r="W26" s="780"/>
      <c r="X26" s="780"/>
      <c r="Y26" s="780"/>
      <c r="Z26" s="780"/>
      <c r="AA26" s="780"/>
      <c r="AB26" s="780"/>
      <c r="AC26" s="780"/>
      <c r="AD26" s="780"/>
    </row>
    <row r="27" spans="1:30">
      <c r="A27" s="785"/>
      <c r="B27" s="536"/>
      <c r="C27" s="855"/>
      <c r="D27" s="855"/>
      <c r="E27" s="855"/>
      <c r="F27" s="855"/>
      <c r="G27" s="855"/>
      <c r="H27" s="786"/>
      <c r="I27" s="787"/>
      <c r="J27" s="787"/>
      <c r="K27" s="343"/>
      <c r="L27" s="343"/>
      <c r="M27" s="343"/>
    </row>
    <row r="28" spans="1:30" ht="57" customHeight="1">
      <c r="B28" s="788" t="s">
        <v>299</v>
      </c>
      <c r="C28" s="856" t="s">
        <v>298</v>
      </c>
      <c r="D28" s="856"/>
      <c r="E28" s="856"/>
      <c r="F28" s="856"/>
      <c r="G28" s="856"/>
      <c r="H28" s="856"/>
      <c r="I28" s="856"/>
      <c r="J28" s="856"/>
      <c r="K28" s="343"/>
      <c r="L28" s="343"/>
      <c r="M28" s="343"/>
    </row>
    <row r="29" spans="1:30">
      <c r="B29" s="788"/>
      <c r="C29" s="760"/>
      <c r="D29" s="760"/>
      <c r="E29" s="760"/>
      <c r="F29" s="760"/>
      <c r="G29" s="760"/>
      <c r="H29" s="760"/>
      <c r="I29" s="760"/>
      <c r="J29" s="760"/>
      <c r="K29" s="343"/>
      <c r="L29" s="343"/>
      <c r="M29" s="343"/>
    </row>
    <row r="30" spans="1:30" s="783" customFormat="1" ht="33">
      <c r="A30" s="788"/>
      <c r="B30" s="551" t="s">
        <v>137</v>
      </c>
      <c r="C30" s="846" t="str">
        <f>'Sch-1'!C35:D35</f>
        <v>--</v>
      </c>
      <c r="D30" s="846"/>
      <c r="E30" s="464"/>
      <c r="F30" s="671"/>
      <c r="G30" s="671"/>
      <c r="H30" s="672" t="s">
        <v>122</v>
      </c>
      <c r="I30" s="847">
        <f>'Sch-1'!M35</f>
        <v>0</v>
      </c>
      <c r="J30" s="847"/>
      <c r="K30" s="622"/>
      <c r="L30" s="622"/>
      <c r="M30" s="622"/>
      <c r="N30" s="782"/>
      <c r="O30" s="782"/>
      <c r="P30" s="782"/>
      <c r="Q30" s="782"/>
      <c r="R30" s="782"/>
      <c r="S30" s="782"/>
      <c r="T30" s="554"/>
      <c r="U30" s="554"/>
      <c r="V30" s="554"/>
      <c r="W30" s="554"/>
      <c r="X30" s="554"/>
      <c r="Y30" s="554"/>
      <c r="Z30" s="554"/>
      <c r="AA30" s="554"/>
      <c r="AB30" s="554"/>
      <c r="AC30" s="554"/>
      <c r="AD30" s="554"/>
    </row>
    <row r="31" spans="1:30" s="783" customFormat="1" ht="33">
      <c r="A31" s="788"/>
      <c r="B31" s="551" t="s">
        <v>138</v>
      </c>
      <c r="C31" s="846">
        <f>'Sch-1'!C36:D36</f>
        <v>0</v>
      </c>
      <c r="D31" s="846"/>
      <c r="F31" s="673"/>
      <c r="G31" s="671"/>
      <c r="H31" s="672" t="s">
        <v>124</v>
      </c>
      <c r="I31" s="847">
        <f>'Sch-1'!M36</f>
        <v>0</v>
      </c>
      <c r="J31" s="847"/>
      <c r="K31" s="622"/>
      <c r="L31" s="622"/>
      <c r="M31" s="622"/>
      <c r="N31" s="782"/>
      <c r="O31" s="782"/>
      <c r="P31" s="782"/>
      <c r="Q31" s="782"/>
      <c r="R31" s="782"/>
      <c r="S31" s="782"/>
      <c r="T31" s="554"/>
      <c r="U31" s="554"/>
      <c r="V31" s="554"/>
      <c r="W31" s="554"/>
      <c r="X31" s="554"/>
      <c r="Y31" s="554"/>
      <c r="Z31" s="554"/>
      <c r="AA31" s="554"/>
      <c r="AB31" s="554"/>
      <c r="AC31" s="554"/>
      <c r="AD31" s="554"/>
    </row>
    <row r="32" spans="1:30" ht="16.5">
      <c r="B32" s="437"/>
      <c r="C32" s="438"/>
      <c r="D32" s="664"/>
      <c r="E32" s="775"/>
      <c r="F32" s="674"/>
      <c r="G32" s="675"/>
      <c r="H32" s="789"/>
      <c r="I32" s="343"/>
      <c r="J32" s="343"/>
      <c r="K32" s="343"/>
      <c r="L32" s="343"/>
      <c r="M32" s="343"/>
    </row>
  </sheetData>
  <sheetProtection password="CA3A" sheet="1" objects="1" scenarios="1" selectLockedCells="1"/>
  <customSheetViews>
    <customSheetView guid="{F6B46BB5-6129-417F-AAA2-2F132322448E}" scale="70" showPageBreaks="1" fitToPage="1" printArea="1" hiddenColumns="1" view="pageBreakPreview">
      <selection activeCell="I24" sqref="I24:I25"/>
      <rowBreaks count="1" manualBreakCount="1">
        <brk id="26" max="9" man="1"/>
      </rowBreaks>
      <pageMargins left="0" right="0" top="0.75" bottom="0" header="0.3" footer="0"/>
      <pageSetup scale="58" fitToHeight="0" orientation="landscape" r:id="rId1"/>
    </customSheetView>
    <customSheetView guid="{83920EE0-E8FD-48B1-9AB8-BA60512AB904}" scale="80" showPageBreaks="1" fitToPage="1" printArea="1" hiddenColumns="1" view="pageBreakPreview" topLeftCell="A406">
      <selection activeCell="I421" sqref="I421"/>
      <pageMargins left="0.3" right="0.17" top="0.75" bottom="0.75" header="0.3" footer="0.3"/>
      <pageSetup scale="56" fitToHeight="0" orientation="landscape" r:id="rId2"/>
    </customSheetView>
    <customSheetView guid="{BF4E98EC-B3A8-42CF-8525-78BE0EF2C154}" scale="80" showPageBreaks="1" fitToPage="1" printArea="1" hiddenColumns="1" view="pageBreakPreview">
      <selection activeCell="K21" sqref="K21"/>
      <pageMargins left="0.3" right="0.17" top="0.75" bottom="0.75" header="0.3" footer="0.3"/>
      <pageSetup scale="56" fitToHeight="0" orientation="landscape" r:id="rId3"/>
    </customSheetView>
    <customSheetView guid="{22CC5C8B-E1A0-44D5-9004-AA64A7EE9D42}" scale="70" showPageBreaks="1" fitToPage="1" printArea="1" hiddenColumns="1" view="pageBreakPreview" topLeftCell="A10">
      <selection activeCell="I40" sqref="I18:I40"/>
      <pageMargins left="0" right="0" top="0.75" bottom="0" header="0.3" footer="0"/>
      <pageSetup scale="58" fitToHeight="0" orientation="landscape" r:id="rId4"/>
    </customSheetView>
  </customSheetViews>
  <mergeCells count="11">
    <mergeCell ref="P3:Q3"/>
    <mergeCell ref="A4:J4"/>
    <mergeCell ref="A7:H7"/>
    <mergeCell ref="C30:D30"/>
    <mergeCell ref="C31:D31"/>
    <mergeCell ref="I30:J30"/>
    <mergeCell ref="I31:J31"/>
    <mergeCell ref="C27:G27"/>
    <mergeCell ref="C28:J28"/>
    <mergeCell ref="A13:J13"/>
    <mergeCell ref="A3:J3"/>
  </mergeCells>
  <dataValidations count="2">
    <dataValidation type="decimal" operator="greaterThan" allowBlank="1" showInputMessage="1" showErrorMessage="1" error="Enter only Numeric value greater than zero or leave the cell blank !" sqref="I65353:I65354 WVO982879:WVO982885 WLS982879:WLS982885 WBW982879:WBW982885 VSA982879:VSA982885 VIE982879:VIE982885 UYI982879:UYI982885 UOM982879:UOM982885 UEQ982879:UEQ982885 TUU982879:TUU982885 TKY982879:TKY982885 TBC982879:TBC982885 SRG982879:SRG982885 SHK982879:SHK982885 RXO982879:RXO982885 RNS982879:RNS982885 RDW982879:RDW982885 QUA982879:QUA982885 QKE982879:QKE982885 QAI982879:QAI982885 PQM982879:PQM982885 PGQ982879:PGQ982885 OWU982879:OWU982885 OMY982879:OMY982885 ODC982879:ODC982885 NTG982879:NTG982885 NJK982879:NJK982885 MZO982879:MZO982885 MPS982879:MPS982885 MFW982879:MFW982885 LWA982879:LWA982885 LME982879:LME982885 LCI982879:LCI982885 KSM982879:KSM982885 KIQ982879:KIQ982885 JYU982879:JYU982885 JOY982879:JOY982885 JFC982879:JFC982885 IVG982879:IVG982885 ILK982879:ILK982885 IBO982879:IBO982885 HRS982879:HRS982885 HHW982879:HHW982885 GYA982879:GYA982885 GOE982879:GOE982885 GEI982879:GEI982885 FUM982879:FUM982885 FKQ982879:FKQ982885 FAU982879:FAU982885 EQY982879:EQY982885 EHC982879:EHC982885 DXG982879:DXG982885 DNK982879:DNK982885 DDO982879:DDO982885 CTS982879:CTS982885 CJW982879:CJW982885 CAA982879:CAA982885 BQE982879:BQE982885 BGI982879:BGI982885 AWM982879:AWM982885 AMQ982879:AMQ982885 ACU982879:ACU982885 SY982879:SY982885 JC982879:JC982885 I982861:I982867 WVO917343:WVO917349 WLS917343:WLS917349 WBW917343:WBW917349 VSA917343:VSA917349 VIE917343:VIE917349 UYI917343:UYI917349 UOM917343:UOM917349 UEQ917343:UEQ917349 TUU917343:TUU917349 TKY917343:TKY917349 TBC917343:TBC917349 SRG917343:SRG917349 SHK917343:SHK917349 RXO917343:RXO917349 RNS917343:RNS917349 RDW917343:RDW917349 QUA917343:QUA917349 QKE917343:QKE917349 QAI917343:QAI917349 PQM917343:PQM917349 PGQ917343:PGQ917349 OWU917343:OWU917349 OMY917343:OMY917349 ODC917343:ODC917349 NTG917343:NTG917349 NJK917343:NJK917349 MZO917343:MZO917349 MPS917343:MPS917349 MFW917343:MFW917349 LWA917343:LWA917349 LME917343:LME917349 LCI917343:LCI917349 KSM917343:KSM917349 KIQ917343:KIQ917349 JYU917343:JYU917349 JOY917343:JOY917349 JFC917343:JFC917349 IVG917343:IVG917349 ILK917343:ILK917349 IBO917343:IBO917349 HRS917343:HRS917349 HHW917343:HHW917349 GYA917343:GYA917349 GOE917343:GOE917349 GEI917343:GEI917349 FUM917343:FUM917349 FKQ917343:FKQ917349 FAU917343:FAU917349 EQY917343:EQY917349 EHC917343:EHC917349 DXG917343:DXG917349 DNK917343:DNK917349 DDO917343:DDO917349 CTS917343:CTS917349 CJW917343:CJW917349 CAA917343:CAA917349 BQE917343:BQE917349 BGI917343:BGI917349 AWM917343:AWM917349 AMQ917343:AMQ917349 ACU917343:ACU917349 SY917343:SY917349 JC917343:JC917349 I917325:I917331 WVO851807:WVO851813 WLS851807:WLS851813 WBW851807:WBW851813 VSA851807:VSA851813 VIE851807:VIE851813 UYI851807:UYI851813 UOM851807:UOM851813 UEQ851807:UEQ851813 TUU851807:TUU851813 TKY851807:TKY851813 TBC851807:TBC851813 SRG851807:SRG851813 SHK851807:SHK851813 RXO851807:RXO851813 RNS851807:RNS851813 RDW851807:RDW851813 QUA851807:QUA851813 QKE851807:QKE851813 QAI851807:QAI851813 PQM851807:PQM851813 PGQ851807:PGQ851813 OWU851807:OWU851813 OMY851807:OMY851813 ODC851807:ODC851813 NTG851807:NTG851813 NJK851807:NJK851813 MZO851807:MZO851813 MPS851807:MPS851813 MFW851807:MFW851813 LWA851807:LWA851813 LME851807:LME851813 LCI851807:LCI851813 KSM851807:KSM851813 KIQ851807:KIQ851813 JYU851807:JYU851813 JOY851807:JOY851813 JFC851807:JFC851813 IVG851807:IVG851813 ILK851807:ILK851813 IBO851807:IBO851813 HRS851807:HRS851813 HHW851807:HHW851813 GYA851807:GYA851813 GOE851807:GOE851813 GEI851807:GEI851813 FUM851807:FUM851813 FKQ851807:FKQ851813 FAU851807:FAU851813 EQY851807:EQY851813 EHC851807:EHC851813 DXG851807:DXG851813 DNK851807:DNK851813 DDO851807:DDO851813 CTS851807:CTS851813 CJW851807:CJW851813 CAA851807:CAA851813 BQE851807:BQE851813 BGI851807:BGI851813 AWM851807:AWM851813 AMQ851807:AMQ851813 ACU851807:ACU851813 SY851807:SY851813 JC851807:JC851813 I851789:I851795 WVO786271:WVO786277 WLS786271:WLS786277 WBW786271:WBW786277 VSA786271:VSA786277 VIE786271:VIE786277 UYI786271:UYI786277 UOM786271:UOM786277 UEQ786271:UEQ786277 TUU786271:TUU786277 TKY786271:TKY786277 TBC786271:TBC786277 SRG786271:SRG786277 SHK786271:SHK786277 RXO786271:RXO786277 RNS786271:RNS786277 RDW786271:RDW786277 QUA786271:QUA786277 QKE786271:QKE786277 QAI786271:QAI786277 PQM786271:PQM786277 PGQ786271:PGQ786277 OWU786271:OWU786277 OMY786271:OMY786277 ODC786271:ODC786277 NTG786271:NTG786277 NJK786271:NJK786277 MZO786271:MZO786277 MPS786271:MPS786277 MFW786271:MFW786277 LWA786271:LWA786277 LME786271:LME786277 LCI786271:LCI786277 KSM786271:KSM786277 KIQ786271:KIQ786277 JYU786271:JYU786277 JOY786271:JOY786277 JFC786271:JFC786277 IVG786271:IVG786277 ILK786271:ILK786277 IBO786271:IBO786277 HRS786271:HRS786277 HHW786271:HHW786277 GYA786271:GYA786277 GOE786271:GOE786277 GEI786271:GEI786277 FUM786271:FUM786277 FKQ786271:FKQ786277 FAU786271:FAU786277 EQY786271:EQY786277 EHC786271:EHC786277 DXG786271:DXG786277 DNK786271:DNK786277 DDO786271:DDO786277 CTS786271:CTS786277 CJW786271:CJW786277 CAA786271:CAA786277 BQE786271:BQE786277 BGI786271:BGI786277 AWM786271:AWM786277 AMQ786271:AMQ786277 ACU786271:ACU786277 SY786271:SY786277 JC786271:JC786277 I786253:I786259 WVO720735:WVO720741 WLS720735:WLS720741 WBW720735:WBW720741 VSA720735:VSA720741 VIE720735:VIE720741 UYI720735:UYI720741 UOM720735:UOM720741 UEQ720735:UEQ720741 TUU720735:TUU720741 TKY720735:TKY720741 TBC720735:TBC720741 SRG720735:SRG720741 SHK720735:SHK720741 RXO720735:RXO720741 RNS720735:RNS720741 RDW720735:RDW720741 QUA720735:QUA720741 QKE720735:QKE720741 QAI720735:QAI720741 PQM720735:PQM720741 PGQ720735:PGQ720741 OWU720735:OWU720741 OMY720735:OMY720741 ODC720735:ODC720741 NTG720735:NTG720741 NJK720735:NJK720741 MZO720735:MZO720741 MPS720735:MPS720741 MFW720735:MFW720741 LWA720735:LWA720741 LME720735:LME720741 LCI720735:LCI720741 KSM720735:KSM720741 KIQ720735:KIQ720741 JYU720735:JYU720741 JOY720735:JOY720741 JFC720735:JFC720741 IVG720735:IVG720741 ILK720735:ILK720741 IBO720735:IBO720741 HRS720735:HRS720741 HHW720735:HHW720741 GYA720735:GYA720741 GOE720735:GOE720741 GEI720735:GEI720741 FUM720735:FUM720741 FKQ720735:FKQ720741 FAU720735:FAU720741 EQY720735:EQY720741 EHC720735:EHC720741 DXG720735:DXG720741 DNK720735:DNK720741 DDO720735:DDO720741 CTS720735:CTS720741 CJW720735:CJW720741 CAA720735:CAA720741 BQE720735:BQE720741 BGI720735:BGI720741 AWM720735:AWM720741 AMQ720735:AMQ720741 ACU720735:ACU720741 SY720735:SY720741 JC720735:JC720741 I720717:I720723 WVO655199:WVO655205 WLS655199:WLS655205 WBW655199:WBW655205 VSA655199:VSA655205 VIE655199:VIE655205 UYI655199:UYI655205 UOM655199:UOM655205 UEQ655199:UEQ655205 TUU655199:TUU655205 TKY655199:TKY655205 TBC655199:TBC655205 SRG655199:SRG655205 SHK655199:SHK655205 RXO655199:RXO655205 RNS655199:RNS655205 RDW655199:RDW655205 QUA655199:QUA655205 QKE655199:QKE655205 QAI655199:QAI655205 PQM655199:PQM655205 PGQ655199:PGQ655205 OWU655199:OWU655205 OMY655199:OMY655205 ODC655199:ODC655205 NTG655199:NTG655205 NJK655199:NJK655205 MZO655199:MZO655205 MPS655199:MPS655205 MFW655199:MFW655205 LWA655199:LWA655205 LME655199:LME655205 LCI655199:LCI655205 KSM655199:KSM655205 KIQ655199:KIQ655205 JYU655199:JYU655205 JOY655199:JOY655205 JFC655199:JFC655205 IVG655199:IVG655205 ILK655199:ILK655205 IBO655199:IBO655205 HRS655199:HRS655205 HHW655199:HHW655205 GYA655199:GYA655205 GOE655199:GOE655205 GEI655199:GEI655205 FUM655199:FUM655205 FKQ655199:FKQ655205 FAU655199:FAU655205 EQY655199:EQY655205 EHC655199:EHC655205 DXG655199:DXG655205 DNK655199:DNK655205 DDO655199:DDO655205 CTS655199:CTS655205 CJW655199:CJW655205 CAA655199:CAA655205 BQE655199:BQE655205 BGI655199:BGI655205 AWM655199:AWM655205 AMQ655199:AMQ655205 ACU655199:ACU655205 SY655199:SY655205 JC655199:JC655205 I655181:I655187 WVO589663:WVO589669 WLS589663:WLS589669 WBW589663:WBW589669 VSA589663:VSA589669 VIE589663:VIE589669 UYI589663:UYI589669 UOM589663:UOM589669 UEQ589663:UEQ589669 TUU589663:TUU589669 TKY589663:TKY589669 TBC589663:TBC589669 SRG589663:SRG589669 SHK589663:SHK589669 RXO589663:RXO589669 RNS589663:RNS589669 RDW589663:RDW589669 QUA589663:QUA589669 QKE589663:QKE589669 QAI589663:QAI589669 PQM589663:PQM589669 PGQ589663:PGQ589669 OWU589663:OWU589669 OMY589663:OMY589669 ODC589663:ODC589669 NTG589663:NTG589669 NJK589663:NJK589669 MZO589663:MZO589669 MPS589663:MPS589669 MFW589663:MFW589669 LWA589663:LWA589669 LME589663:LME589669 LCI589663:LCI589669 KSM589663:KSM589669 KIQ589663:KIQ589669 JYU589663:JYU589669 JOY589663:JOY589669 JFC589663:JFC589669 IVG589663:IVG589669 ILK589663:ILK589669 IBO589663:IBO589669 HRS589663:HRS589669 HHW589663:HHW589669 GYA589663:GYA589669 GOE589663:GOE589669 GEI589663:GEI589669 FUM589663:FUM589669 FKQ589663:FKQ589669 FAU589663:FAU589669 EQY589663:EQY589669 EHC589663:EHC589669 DXG589663:DXG589669 DNK589663:DNK589669 DDO589663:DDO589669 CTS589663:CTS589669 CJW589663:CJW589669 CAA589663:CAA589669 BQE589663:BQE589669 BGI589663:BGI589669 AWM589663:AWM589669 AMQ589663:AMQ589669 ACU589663:ACU589669 SY589663:SY589669 JC589663:JC589669 I589645:I589651 WVO524127:WVO524133 WLS524127:WLS524133 WBW524127:WBW524133 VSA524127:VSA524133 VIE524127:VIE524133 UYI524127:UYI524133 UOM524127:UOM524133 UEQ524127:UEQ524133 TUU524127:TUU524133 TKY524127:TKY524133 TBC524127:TBC524133 SRG524127:SRG524133 SHK524127:SHK524133 RXO524127:RXO524133 RNS524127:RNS524133 RDW524127:RDW524133 QUA524127:QUA524133 QKE524127:QKE524133 QAI524127:QAI524133 PQM524127:PQM524133 PGQ524127:PGQ524133 OWU524127:OWU524133 OMY524127:OMY524133 ODC524127:ODC524133 NTG524127:NTG524133 NJK524127:NJK524133 MZO524127:MZO524133 MPS524127:MPS524133 MFW524127:MFW524133 LWA524127:LWA524133 LME524127:LME524133 LCI524127:LCI524133 KSM524127:KSM524133 KIQ524127:KIQ524133 JYU524127:JYU524133 JOY524127:JOY524133 JFC524127:JFC524133 IVG524127:IVG524133 ILK524127:ILK524133 IBO524127:IBO524133 HRS524127:HRS524133 HHW524127:HHW524133 GYA524127:GYA524133 GOE524127:GOE524133 GEI524127:GEI524133 FUM524127:FUM524133 FKQ524127:FKQ524133 FAU524127:FAU524133 EQY524127:EQY524133 EHC524127:EHC524133 DXG524127:DXG524133 DNK524127:DNK524133 DDO524127:DDO524133 CTS524127:CTS524133 CJW524127:CJW524133 CAA524127:CAA524133 BQE524127:BQE524133 BGI524127:BGI524133 AWM524127:AWM524133 AMQ524127:AMQ524133 ACU524127:ACU524133 SY524127:SY524133 JC524127:JC524133 I524109:I524115 WVO458591:WVO458597 WLS458591:WLS458597 WBW458591:WBW458597 VSA458591:VSA458597 VIE458591:VIE458597 UYI458591:UYI458597 UOM458591:UOM458597 UEQ458591:UEQ458597 TUU458591:TUU458597 TKY458591:TKY458597 TBC458591:TBC458597 SRG458591:SRG458597 SHK458591:SHK458597 RXO458591:RXO458597 RNS458591:RNS458597 RDW458591:RDW458597 QUA458591:QUA458597 QKE458591:QKE458597 QAI458591:QAI458597 PQM458591:PQM458597 PGQ458591:PGQ458597 OWU458591:OWU458597 OMY458591:OMY458597 ODC458591:ODC458597 NTG458591:NTG458597 NJK458591:NJK458597 MZO458591:MZO458597 MPS458591:MPS458597 MFW458591:MFW458597 LWA458591:LWA458597 LME458591:LME458597 LCI458591:LCI458597 KSM458591:KSM458597 KIQ458591:KIQ458597 JYU458591:JYU458597 JOY458591:JOY458597 JFC458591:JFC458597 IVG458591:IVG458597 ILK458591:ILK458597 IBO458591:IBO458597 HRS458591:HRS458597 HHW458591:HHW458597 GYA458591:GYA458597 GOE458591:GOE458597 GEI458591:GEI458597 FUM458591:FUM458597 FKQ458591:FKQ458597 FAU458591:FAU458597 EQY458591:EQY458597 EHC458591:EHC458597 DXG458591:DXG458597 DNK458591:DNK458597 DDO458591:DDO458597 CTS458591:CTS458597 CJW458591:CJW458597 CAA458591:CAA458597 BQE458591:BQE458597 BGI458591:BGI458597 AWM458591:AWM458597 AMQ458591:AMQ458597 ACU458591:ACU458597 SY458591:SY458597 JC458591:JC458597 I458573:I458579 WVO393055:WVO393061 WLS393055:WLS393061 WBW393055:WBW393061 VSA393055:VSA393061 VIE393055:VIE393061 UYI393055:UYI393061 UOM393055:UOM393061 UEQ393055:UEQ393061 TUU393055:TUU393061 TKY393055:TKY393061 TBC393055:TBC393061 SRG393055:SRG393061 SHK393055:SHK393061 RXO393055:RXO393061 RNS393055:RNS393061 RDW393055:RDW393061 QUA393055:QUA393061 QKE393055:QKE393061 QAI393055:QAI393061 PQM393055:PQM393061 PGQ393055:PGQ393061 OWU393055:OWU393061 OMY393055:OMY393061 ODC393055:ODC393061 NTG393055:NTG393061 NJK393055:NJK393061 MZO393055:MZO393061 MPS393055:MPS393061 MFW393055:MFW393061 LWA393055:LWA393061 LME393055:LME393061 LCI393055:LCI393061 KSM393055:KSM393061 KIQ393055:KIQ393061 JYU393055:JYU393061 JOY393055:JOY393061 JFC393055:JFC393061 IVG393055:IVG393061 ILK393055:ILK393061 IBO393055:IBO393061 HRS393055:HRS393061 HHW393055:HHW393061 GYA393055:GYA393061 GOE393055:GOE393061 GEI393055:GEI393061 FUM393055:FUM393061 FKQ393055:FKQ393061 FAU393055:FAU393061 EQY393055:EQY393061 EHC393055:EHC393061 DXG393055:DXG393061 DNK393055:DNK393061 DDO393055:DDO393061 CTS393055:CTS393061 CJW393055:CJW393061 CAA393055:CAA393061 BQE393055:BQE393061 BGI393055:BGI393061 AWM393055:AWM393061 AMQ393055:AMQ393061 ACU393055:ACU393061 SY393055:SY393061 JC393055:JC393061 I393037:I393043 WVO327519:WVO327525 WLS327519:WLS327525 WBW327519:WBW327525 VSA327519:VSA327525 VIE327519:VIE327525 UYI327519:UYI327525 UOM327519:UOM327525 UEQ327519:UEQ327525 TUU327519:TUU327525 TKY327519:TKY327525 TBC327519:TBC327525 SRG327519:SRG327525 SHK327519:SHK327525 RXO327519:RXO327525 RNS327519:RNS327525 RDW327519:RDW327525 QUA327519:QUA327525 QKE327519:QKE327525 QAI327519:QAI327525 PQM327519:PQM327525 PGQ327519:PGQ327525 OWU327519:OWU327525 OMY327519:OMY327525 ODC327519:ODC327525 NTG327519:NTG327525 NJK327519:NJK327525 MZO327519:MZO327525 MPS327519:MPS327525 MFW327519:MFW327525 LWA327519:LWA327525 LME327519:LME327525 LCI327519:LCI327525 KSM327519:KSM327525 KIQ327519:KIQ327525 JYU327519:JYU327525 JOY327519:JOY327525 JFC327519:JFC327525 IVG327519:IVG327525 ILK327519:ILK327525 IBO327519:IBO327525 HRS327519:HRS327525 HHW327519:HHW327525 GYA327519:GYA327525 GOE327519:GOE327525 GEI327519:GEI327525 FUM327519:FUM327525 FKQ327519:FKQ327525 FAU327519:FAU327525 EQY327519:EQY327525 EHC327519:EHC327525 DXG327519:DXG327525 DNK327519:DNK327525 DDO327519:DDO327525 CTS327519:CTS327525 CJW327519:CJW327525 CAA327519:CAA327525 BQE327519:BQE327525 BGI327519:BGI327525 AWM327519:AWM327525 AMQ327519:AMQ327525 ACU327519:ACU327525 SY327519:SY327525 JC327519:JC327525 I327501:I327507 WVO261983:WVO261989 WLS261983:WLS261989 WBW261983:WBW261989 VSA261983:VSA261989 VIE261983:VIE261989 UYI261983:UYI261989 UOM261983:UOM261989 UEQ261983:UEQ261989 TUU261983:TUU261989 TKY261983:TKY261989 TBC261983:TBC261989 SRG261983:SRG261989 SHK261983:SHK261989 RXO261983:RXO261989 RNS261983:RNS261989 RDW261983:RDW261989 QUA261983:QUA261989 QKE261983:QKE261989 QAI261983:QAI261989 PQM261983:PQM261989 PGQ261983:PGQ261989 OWU261983:OWU261989 OMY261983:OMY261989 ODC261983:ODC261989 NTG261983:NTG261989 NJK261983:NJK261989 MZO261983:MZO261989 MPS261983:MPS261989 MFW261983:MFW261989 LWA261983:LWA261989 LME261983:LME261989 LCI261983:LCI261989 KSM261983:KSM261989 KIQ261983:KIQ261989 JYU261983:JYU261989 JOY261983:JOY261989 JFC261983:JFC261989 IVG261983:IVG261989 ILK261983:ILK261989 IBO261983:IBO261989 HRS261983:HRS261989 HHW261983:HHW261989 GYA261983:GYA261989 GOE261983:GOE261989 GEI261983:GEI261989 FUM261983:FUM261989 FKQ261983:FKQ261989 FAU261983:FAU261989 EQY261983:EQY261989 EHC261983:EHC261989 DXG261983:DXG261989 DNK261983:DNK261989 DDO261983:DDO261989 CTS261983:CTS261989 CJW261983:CJW261989 CAA261983:CAA261989 BQE261983:BQE261989 BGI261983:BGI261989 AWM261983:AWM261989 AMQ261983:AMQ261989 ACU261983:ACU261989 SY261983:SY261989 JC261983:JC261989 I261965:I261971 WVO196447:WVO196453 WLS196447:WLS196453 WBW196447:WBW196453 VSA196447:VSA196453 VIE196447:VIE196453 UYI196447:UYI196453 UOM196447:UOM196453 UEQ196447:UEQ196453 TUU196447:TUU196453 TKY196447:TKY196453 TBC196447:TBC196453 SRG196447:SRG196453 SHK196447:SHK196453 RXO196447:RXO196453 RNS196447:RNS196453 RDW196447:RDW196453 QUA196447:QUA196453 QKE196447:QKE196453 QAI196447:QAI196453 PQM196447:PQM196453 PGQ196447:PGQ196453 OWU196447:OWU196453 OMY196447:OMY196453 ODC196447:ODC196453 NTG196447:NTG196453 NJK196447:NJK196453 MZO196447:MZO196453 MPS196447:MPS196453 MFW196447:MFW196453 LWA196447:LWA196453 LME196447:LME196453 LCI196447:LCI196453 KSM196447:KSM196453 KIQ196447:KIQ196453 JYU196447:JYU196453 JOY196447:JOY196453 JFC196447:JFC196453 IVG196447:IVG196453 ILK196447:ILK196453 IBO196447:IBO196453 HRS196447:HRS196453 HHW196447:HHW196453 GYA196447:GYA196453 GOE196447:GOE196453 GEI196447:GEI196453 FUM196447:FUM196453 FKQ196447:FKQ196453 FAU196447:FAU196453 EQY196447:EQY196453 EHC196447:EHC196453 DXG196447:DXG196453 DNK196447:DNK196453 DDO196447:DDO196453 CTS196447:CTS196453 CJW196447:CJW196453 CAA196447:CAA196453 BQE196447:BQE196453 BGI196447:BGI196453 AWM196447:AWM196453 AMQ196447:AMQ196453 ACU196447:ACU196453 SY196447:SY196453 JC196447:JC196453 I196429:I196435 WVO130911:WVO130917 WLS130911:WLS130917 WBW130911:WBW130917 VSA130911:VSA130917 VIE130911:VIE130917 UYI130911:UYI130917 UOM130911:UOM130917 UEQ130911:UEQ130917 TUU130911:TUU130917 TKY130911:TKY130917 TBC130911:TBC130917 SRG130911:SRG130917 SHK130911:SHK130917 RXO130911:RXO130917 RNS130911:RNS130917 RDW130911:RDW130917 QUA130911:QUA130917 QKE130911:QKE130917 QAI130911:QAI130917 PQM130911:PQM130917 PGQ130911:PGQ130917 OWU130911:OWU130917 OMY130911:OMY130917 ODC130911:ODC130917 NTG130911:NTG130917 NJK130911:NJK130917 MZO130911:MZO130917 MPS130911:MPS130917 MFW130911:MFW130917 LWA130911:LWA130917 LME130911:LME130917 LCI130911:LCI130917 KSM130911:KSM130917 KIQ130911:KIQ130917 JYU130911:JYU130917 JOY130911:JOY130917 JFC130911:JFC130917 IVG130911:IVG130917 ILK130911:ILK130917 IBO130911:IBO130917 HRS130911:HRS130917 HHW130911:HHW130917 GYA130911:GYA130917 GOE130911:GOE130917 GEI130911:GEI130917 FUM130911:FUM130917 FKQ130911:FKQ130917 FAU130911:FAU130917 EQY130911:EQY130917 EHC130911:EHC130917 DXG130911:DXG130917 DNK130911:DNK130917 DDO130911:DDO130917 CTS130911:CTS130917 CJW130911:CJW130917 CAA130911:CAA130917 BQE130911:BQE130917 BGI130911:BGI130917 AWM130911:AWM130917 AMQ130911:AMQ130917 ACU130911:ACU130917 SY130911:SY130917 JC130911:JC130917 I130893:I130899 WVO65375:WVO65381 WLS65375:WLS65381 WBW65375:WBW65381 VSA65375:VSA65381 VIE65375:VIE65381 UYI65375:UYI65381 UOM65375:UOM65381 UEQ65375:UEQ65381 TUU65375:TUU65381 TKY65375:TKY65381 TBC65375:TBC65381 SRG65375:SRG65381 SHK65375:SHK65381 RXO65375:RXO65381 RNS65375:RNS65381 RDW65375:RDW65381 QUA65375:QUA65381 QKE65375:QKE65381 QAI65375:QAI65381 PQM65375:PQM65381 PGQ65375:PGQ65381 OWU65375:OWU65381 OMY65375:OMY65381 ODC65375:ODC65381 NTG65375:NTG65381 NJK65375:NJK65381 MZO65375:MZO65381 MPS65375:MPS65381 MFW65375:MFW65381 LWA65375:LWA65381 LME65375:LME65381 LCI65375:LCI65381 KSM65375:KSM65381 KIQ65375:KIQ65381 JYU65375:JYU65381 JOY65375:JOY65381 JFC65375:JFC65381 IVG65375:IVG65381 ILK65375:ILK65381 IBO65375:IBO65381 HRS65375:HRS65381 HHW65375:HHW65381 GYA65375:GYA65381 GOE65375:GOE65381 GEI65375:GEI65381 FUM65375:FUM65381 FKQ65375:FKQ65381 FAU65375:FAU65381 EQY65375:EQY65381 EHC65375:EHC65381 DXG65375:DXG65381 DNK65375:DNK65381 DDO65375:DDO65381 CTS65375:CTS65381 CJW65375:CJW65381 CAA65375:CAA65381 BQE65375:BQE65381 BGI65375:BGI65381 AWM65375:AWM65381 AMQ65375:AMQ65381 ACU65375:ACU65381 SY65375:SY65381 JC65375:JC65381 I65357:I65363 WVO982875:WVO982876 WLS982875:WLS982876 WBW982875:WBW982876 VSA982875:VSA982876 VIE982875:VIE982876 UYI982875:UYI982876 UOM982875:UOM982876 UEQ982875:UEQ982876 TUU982875:TUU982876 TKY982875:TKY982876 TBC982875:TBC982876 SRG982875:SRG982876 SHK982875:SHK982876 RXO982875:RXO982876 RNS982875:RNS982876 RDW982875:RDW982876 QUA982875:QUA982876 QKE982875:QKE982876 QAI982875:QAI982876 PQM982875:PQM982876 PGQ982875:PGQ982876 OWU982875:OWU982876 OMY982875:OMY982876 ODC982875:ODC982876 NTG982875:NTG982876 NJK982875:NJK982876 MZO982875:MZO982876 MPS982875:MPS982876 MFW982875:MFW982876 LWA982875:LWA982876 LME982875:LME982876 LCI982875:LCI982876 KSM982875:KSM982876 KIQ982875:KIQ982876 JYU982875:JYU982876 JOY982875:JOY982876 JFC982875:JFC982876 IVG982875:IVG982876 ILK982875:ILK982876 IBO982875:IBO982876 HRS982875:HRS982876 HHW982875:HHW982876 GYA982875:GYA982876 GOE982875:GOE982876 GEI982875:GEI982876 FUM982875:FUM982876 FKQ982875:FKQ982876 FAU982875:FAU982876 EQY982875:EQY982876 EHC982875:EHC982876 DXG982875:DXG982876 DNK982875:DNK982876 DDO982875:DDO982876 CTS982875:CTS982876 CJW982875:CJW982876 CAA982875:CAA982876 BQE982875:BQE982876 BGI982875:BGI982876 AWM982875:AWM982876 AMQ982875:AMQ982876 ACU982875:ACU982876 SY982875:SY982876 JC982875:JC982876 I982857:I982858 WVO917339:WVO917340 WLS917339:WLS917340 WBW917339:WBW917340 VSA917339:VSA917340 VIE917339:VIE917340 UYI917339:UYI917340 UOM917339:UOM917340 UEQ917339:UEQ917340 TUU917339:TUU917340 TKY917339:TKY917340 TBC917339:TBC917340 SRG917339:SRG917340 SHK917339:SHK917340 RXO917339:RXO917340 RNS917339:RNS917340 RDW917339:RDW917340 QUA917339:QUA917340 QKE917339:QKE917340 QAI917339:QAI917340 PQM917339:PQM917340 PGQ917339:PGQ917340 OWU917339:OWU917340 OMY917339:OMY917340 ODC917339:ODC917340 NTG917339:NTG917340 NJK917339:NJK917340 MZO917339:MZO917340 MPS917339:MPS917340 MFW917339:MFW917340 LWA917339:LWA917340 LME917339:LME917340 LCI917339:LCI917340 KSM917339:KSM917340 KIQ917339:KIQ917340 JYU917339:JYU917340 JOY917339:JOY917340 JFC917339:JFC917340 IVG917339:IVG917340 ILK917339:ILK917340 IBO917339:IBO917340 HRS917339:HRS917340 HHW917339:HHW917340 GYA917339:GYA917340 GOE917339:GOE917340 GEI917339:GEI917340 FUM917339:FUM917340 FKQ917339:FKQ917340 FAU917339:FAU917340 EQY917339:EQY917340 EHC917339:EHC917340 DXG917339:DXG917340 DNK917339:DNK917340 DDO917339:DDO917340 CTS917339:CTS917340 CJW917339:CJW917340 CAA917339:CAA917340 BQE917339:BQE917340 BGI917339:BGI917340 AWM917339:AWM917340 AMQ917339:AMQ917340 ACU917339:ACU917340 SY917339:SY917340 JC917339:JC917340 I917321:I917322 WVO851803:WVO851804 WLS851803:WLS851804 WBW851803:WBW851804 VSA851803:VSA851804 VIE851803:VIE851804 UYI851803:UYI851804 UOM851803:UOM851804 UEQ851803:UEQ851804 TUU851803:TUU851804 TKY851803:TKY851804 TBC851803:TBC851804 SRG851803:SRG851804 SHK851803:SHK851804 RXO851803:RXO851804 RNS851803:RNS851804 RDW851803:RDW851804 QUA851803:QUA851804 QKE851803:QKE851804 QAI851803:QAI851804 PQM851803:PQM851804 PGQ851803:PGQ851804 OWU851803:OWU851804 OMY851803:OMY851804 ODC851803:ODC851804 NTG851803:NTG851804 NJK851803:NJK851804 MZO851803:MZO851804 MPS851803:MPS851804 MFW851803:MFW851804 LWA851803:LWA851804 LME851803:LME851804 LCI851803:LCI851804 KSM851803:KSM851804 KIQ851803:KIQ851804 JYU851803:JYU851804 JOY851803:JOY851804 JFC851803:JFC851804 IVG851803:IVG851804 ILK851803:ILK851804 IBO851803:IBO851804 HRS851803:HRS851804 HHW851803:HHW851804 GYA851803:GYA851804 GOE851803:GOE851804 GEI851803:GEI851804 FUM851803:FUM851804 FKQ851803:FKQ851804 FAU851803:FAU851804 EQY851803:EQY851804 EHC851803:EHC851804 DXG851803:DXG851804 DNK851803:DNK851804 DDO851803:DDO851804 CTS851803:CTS851804 CJW851803:CJW851804 CAA851803:CAA851804 BQE851803:BQE851804 BGI851803:BGI851804 AWM851803:AWM851804 AMQ851803:AMQ851804 ACU851803:ACU851804 SY851803:SY851804 JC851803:JC851804 I851785:I851786 WVO786267:WVO786268 WLS786267:WLS786268 WBW786267:WBW786268 VSA786267:VSA786268 VIE786267:VIE786268 UYI786267:UYI786268 UOM786267:UOM786268 UEQ786267:UEQ786268 TUU786267:TUU786268 TKY786267:TKY786268 TBC786267:TBC786268 SRG786267:SRG786268 SHK786267:SHK786268 RXO786267:RXO786268 RNS786267:RNS786268 RDW786267:RDW786268 QUA786267:QUA786268 QKE786267:QKE786268 QAI786267:QAI786268 PQM786267:PQM786268 PGQ786267:PGQ786268 OWU786267:OWU786268 OMY786267:OMY786268 ODC786267:ODC786268 NTG786267:NTG786268 NJK786267:NJK786268 MZO786267:MZO786268 MPS786267:MPS786268 MFW786267:MFW786268 LWA786267:LWA786268 LME786267:LME786268 LCI786267:LCI786268 KSM786267:KSM786268 KIQ786267:KIQ786268 JYU786267:JYU786268 JOY786267:JOY786268 JFC786267:JFC786268 IVG786267:IVG786268 ILK786267:ILK786268 IBO786267:IBO786268 HRS786267:HRS786268 HHW786267:HHW786268 GYA786267:GYA786268 GOE786267:GOE786268 GEI786267:GEI786268 FUM786267:FUM786268 FKQ786267:FKQ786268 FAU786267:FAU786268 EQY786267:EQY786268 EHC786267:EHC786268 DXG786267:DXG786268 DNK786267:DNK786268 DDO786267:DDO786268 CTS786267:CTS786268 CJW786267:CJW786268 CAA786267:CAA786268 BQE786267:BQE786268 BGI786267:BGI786268 AWM786267:AWM786268 AMQ786267:AMQ786268 ACU786267:ACU786268 SY786267:SY786268 JC786267:JC786268 I786249:I786250 WVO720731:WVO720732 WLS720731:WLS720732 WBW720731:WBW720732 VSA720731:VSA720732 VIE720731:VIE720732 UYI720731:UYI720732 UOM720731:UOM720732 UEQ720731:UEQ720732 TUU720731:TUU720732 TKY720731:TKY720732 TBC720731:TBC720732 SRG720731:SRG720732 SHK720731:SHK720732 RXO720731:RXO720732 RNS720731:RNS720732 RDW720731:RDW720732 QUA720731:QUA720732 QKE720731:QKE720732 QAI720731:QAI720732 PQM720731:PQM720732 PGQ720731:PGQ720732 OWU720731:OWU720732 OMY720731:OMY720732 ODC720731:ODC720732 NTG720731:NTG720732 NJK720731:NJK720732 MZO720731:MZO720732 MPS720731:MPS720732 MFW720731:MFW720732 LWA720731:LWA720732 LME720731:LME720732 LCI720731:LCI720732 KSM720731:KSM720732 KIQ720731:KIQ720732 JYU720731:JYU720732 JOY720731:JOY720732 JFC720731:JFC720732 IVG720731:IVG720732 ILK720731:ILK720732 IBO720731:IBO720732 HRS720731:HRS720732 HHW720731:HHW720732 GYA720731:GYA720732 GOE720731:GOE720732 GEI720731:GEI720732 FUM720731:FUM720732 FKQ720731:FKQ720732 FAU720731:FAU720732 EQY720731:EQY720732 EHC720731:EHC720732 DXG720731:DXG720732 DNK720731:DNK720732 DDO720731:DDO720732 CTS720731:CTS720732 CJW720731:CJW720732 CAA720731:CAA720732 BQE720731:BQE720732 BGI720731:BGI720732 AWM720731:AWM720732 AMQ720731:AMQ720732 ACU720731:ACU720732 SY720731:SY720732 JC720731:JC720732 I720713:I720714 WVO655195:WVO655196 WLS655195:WLS655196 WBW655195:WBW655196 VSA655195:VSA655196 VIE655195:VIE655196 UYI655195:UYI655196 UOM655195:UOM655196 UEQ655195:UEQ655196 TUU655195:TUU655196 TKY655195:TKY655196 TBC655195:TBC655196 SRG655195:SRG655196 SHK655195:SHK655196 RXO655195:RXO655196 RNS655195:RNS655196 RDW655195:RDW655196 QUA655195:QUA655196 QKE655195:QKE655196 QAI655195:QAI655196 PQM655195:PQM655196 PGQ655195:PGQ655196 OWU655195:OWU655196 OMY655195:OMY655196 ODC655195:ODC655196 NTG655195:NTG655196 NJK655195:NJK655196 MZO655195:MZO655196 MPS655195:MPS655196 MFW655195:MFW655196 LWA655195:LWA655196 LME655195:LME655196 LCI655195:LCI655196 KSM655195:KSM655196 KIQ655195:KIQ655196 JYU655195:JYU655196 JOY655195:JOY655196 JFC655195:JFC655196 IVG655195:IVG655196 ILK655195:ILK655196 IBO655195:IBO655196 HRS655195:HRS655196 HHW655195:HHW655196 GYA655195:GYA655196 GOE655195:GOE655196 GEI655195:GEI655196 FUM655195:FUM655196 FKQ655195:FKQ655196 FAU655195:FAU655196 EQY655195:EQY655196 EHC655195:EHC655196 DXG655195:DXG655196 DNK655195:DNK655196 DDO655195:DDO655196 CTS655195:CTS655196 CJW655195:CJW655196 CAA655195:CAA655196 BQE655195:BQE655196 BGI655195:BGI655196 AWM655195:AWM655196 AMQ655195:AMQ655196 ACU655195:ACU655196 SY655195:SY655196 JC655195:JC655196 I655177:I655178 WVO589659:WVO589660 WLS589659:WLS589660 WBW589659:WBW589660 VSA589659:VSA589660 VIE589659:VIE589660 UYI589659:UYI589660 UOM589659:UOM589660 UEQ589659:UEQ589660 TUU589659:TUU589660 TKY589659:TKY589660 TBC589659:TBC589660 SRG589659:SRG589660 SHK589659:SHK589660 RXO589659:RXO589660 RNS589659:RNS589660 RDW589659:RDW589660 QUA589659:QUA589660 QKE589659:QKE589660 QAI589659:QAI589660 PQM589659:PQM589660 PGQ589659:PGQ589660 OWU589659:OWU589660 OMY589659:OMY589660 ODC589659:ODC589660 NTG589659:NTG589660 NJK589659:NJK589660 MZO589659:MZO589660 MPS589659:MPS589660 MFW589659:MFW589660 LWA589659:LWA589660 LME589659:LME589660 LCI589659:LCI589660 KSM589659:KSM589660 KIQ589659:KIQ589660 JYU589659:JYU589660 JOY589659:JOY589660 JFC589659:JFC589660 IVG589659:IVG589660 ILK589659:ILK589660 IBO589659:IBO589660 HRS589659:HRS589660 HHW589659:HHW589660 GYA589659:GYA589660 GOE589659:GOE589660 GEI589659:GEI589660 FUM589659:FUM589660 FKQ589659:FKQ589660 FAU589659:FAU589660 EQY589659:EQY589660 EHC589659:EHC589660 DXG589659:DXG589660 DNK589659:DNK589660 DDO589659:DDO589660 CTS589659:CTS589660 CJW589659:CJW589660 CAA589659:CAA589660 BQE589659:BQE589660 BGI589659:BGI589660 AWM589659:AWM589660 AMQ589659:AMQ589660 ACU589659:ACU589660 SY589659:SY589660 JC589659:JC589660 I589641:I589642 WVO524123:WVO524124 WLS524123:WLS524124 WBW524123:WBW524124 VSA524123:VSA524124 VIE524123:VIE524124 UYI524123:UYI524124 UOM524123:UOM524124 UEQ524123:UEQ524124 TUU524123:TUU524124 TKY524123:TKY524124 TBC524123:TBC524124 SRG524123:SRG524124 SHK524123:SHK524124 RXO524123:RXO524124 RNS524123:RNS524124 RDW524123:RDW524124 QUA524123:QUA524124 QKE524123:QKE524124 QAI524123:QAI524124 PQM524123:PQM524124 PGQ524123:PGQ524124 OWU524123:OWU524124 OMY524123:OMY524124 ODC524123:ODC524124 NTG524123:NTG524124 NJK524123:NJK524124 MZO524123:MZO524124 MPS524123:MPS524124 MFW524123:MFW524124 LWA524123:LWA524124 LME524123:LME524124 LCI524123:LCI524124 KSM524123:KSM524124 KIQ524123:KIQ524124 JYU524123:JYU524124 JOY524123:JOY524124 JFC524123:JFC524124 IVG524123:IVG524124 ILK524123:ILK524124 IBO524123:IBO524124 HRS524123:HRS524124 HHW524123:HHW524124 GYA524123:GYA524124 GOE524123:GOE524124 GEI524123:GEI524124 FUM524123:FUM524124 FKQ524123:FKQ524124 FAU524123:FAU524124 EQY524123:EQY524124 EHC524123:EHC524124 DXG524123:DXG524124 DNK524123:DNK524124 DDO524123:DDO524124 CTS524123:CTS524124 CJW524123:CJW524124 CAA524123:CAA524124 BQE524123:BQE524124 BGI524123:BGI524124 AWM524123:AWM524124 AMQ524123:AMQ524124 ACU524123:ACU524124 SY524123:SY524124 JC524123:JC524124 I524105:I524106 WVO458587:WVO458588 WLS458587:WLS458588 WBW458587:WBW458588 VSA458587:VSA458588 VIE458587:VIE458588 UYI458587:UYI458588 UOM458587:UOM458588 UEQ458587:UEQ458588 TUU458587:TUU458588 TKY458587:TKY458588 TBC458587:TBC458588 SRG458587:SRG458588 SHK458587:SHK458588 RXO458587:RXO458588 RNS458587:RNS458588 RDW458587:RDW458588 QUA458587:QUA458588 QKE458587:QKE458588 QAI458587:QAI458588 PQM458587:PQM458588 PGQ458587:PGQ458588 OWU458587:OWU458588 OMY458587:OMY458588 ODC458587:ODC458588 NTG458587:NTG458588 NJK458587:NJK458588 MZO458587:MZO458588 MPS458587:MPS458588 MFW458587:MFW458588 LWA458587:LWA458588 LME458587:LME458588 LCI458587:LCI458588 KSM458587:KSM458588 KIQ458587:KIQ458588 JYU458587:JYU458588 JOY458587:JOY458588 JFC458587:JFC458588 IVG458587:IVG458588 ILK458587:ILK458588 IBO458587:IBO458588 HRS458587:HRS458588 HHW458587:HHW458588 GYA458587:GYA458588 GOE458587:GOE458588 GEI458587:GEI458588 FUM458587:FUM458588 FKQ458587:FKQ458588 FAU458587:FAU458588 EQY458587:EQY458588 EHC458587:EHC458588 DXG458587:DXG458588 DNK458587:DNK458588 DDO458587:DDO458588 CTS458587:CTS458588 CJW458587:CJW458588 CAA458587:CAA458588 BQE458587:BQE458588 BGI458587:BGI458588 AWM458587:AWM458588 AMQ458587:AMQ458588 ACU458587:ACU458588 SY458587:SY458588 JC458587:JC458588 I458569:I458570 WVO393051:WVO393052 WLS393051:WLS393052 WBW393051:WBW393052 VSA393051:VSA393052 VIE393051:VIE393052 UYI393051:UYI393052 UOM393051:UOM393052 UEQ393051:UEQ393052 TUU393051:TUU393052 TKY393051:TKY393052 TBC393051:TBC393052 SRG393051:SRG393052 SHK393051:SHK393052 RXO393051:RXO393052 RNS393051:RNS393052 RDW393051:RDW393052 QUA393051:QUA393052 QKE393051:QKE393052 QAI393051:QAI393052 PQM393051:PQM393052 PGQ393051:PGQ393052 OWU393051:OWU393052 OMY393051:OMY393052 ODC393051:ODC393052 NTG393051:NTG393052 NJK393051:NJK393052 MZO393051:MZO393052 MPS393051:MPS393052 MFW393051:MFW393052 LWA393051:LWA393052 LME393051:LME393052 LCI393051:LCI393052 KSM393051:KSM393052 KIQ393051:KIQ393052 JYU393051:JYU393052 JOY393051:JOY393052 JFC393051:JFC393052 IVG393051:IVG393052 ILK393051:ILK393052 IBO393051:IBO393052 HRS393051:HRS393052 HHW393051:HHW393052 GYA393051:GYA393052 GOE393051:GOE393052 GEI393051:GEI393052 FUM393051:FUM393052 FKQ393051:FKQ393052 FAU393051:FAU393052 EQY393051:EQY393052 EHC393051:EHC393052 DXG393051:DXG393052 DNK393051:DNK393052 DDO393051:DDO393052 CTS393051:CTS393052 CJW393051:CJW393052 CAA393051:CAA393052 BQE393051:BQE393052 BGI393051:BGI393052 AWM393051:AWM393052 AMQ393051:AMQ393052 ACU393051:ACU393052 SY393051:SY393052 JC393051:JC393052 I393033:I393034 WVO327515:WVO327516 WLS327515:WLS327516 WBW327515:WBW327516 VSA327515:VSA327516 VIE327515:VIE327516 UYI327515:UYI327516 UOM327515:UOM327516 UEQ327515:UEQ327516 TUU327515:TUU327516 TKY327515:TKY327516 TBC327515:TBC327516 SRG327515:SRG327516 SHK327515:SHK327516 RXO327515:RXO327516 RNS327515:RNS327516 RDW327515:RDW327516 QUA327515:QUA327516 QKE327515:QKE327516 QAI327515:QAI327516 PQM327515:PQM327516 PGQ327515:PGQ327516 OWU327515:OWU327516 OMY327515:OMY327516 ODC327515:ODC327516 NTG327515:NTG327516 NJK327515:NJK327516 MZO327515:MZO327516 MPS327515:MPS327516 MFW327515:MFW327516 LWA327515:LWA327516 LME327515:LME327516 LCI327515:LCI327516 KSM327515:KSM327516 KIQ327515:KIQ327516 JYU327515:JYU327516 JOY327515:JOY327516 JFC327515:JFC327516 IVG327515:IVG327516 ILK327515:ILK327516 IBO327515:IBO327516 HRS327515:HRS327516 HHW327515:HHW327516 GYA327515:GYA327516 GOE327515:GOE327516 GEI327515:GEI327516 FUM327515:FUM327516 FKQ327515:FKQ327516 FAU327515:FAU327516 EQY327515:EQY327516 EHC327515:EHC327516 DXG327515:DXG327516 DNK327515:DNK327516 DDO327515:DDO327516 CTS327515:CTS327516 CJW327515:CJW327516 CAA327515:CAA327516 BQE327515:BQE327516 BGI327515:BGI327516 AWM327515:AWM327516 AMQ327515:AMQ327516 ACU327515:ACU327516 SY327515:SY327516 JC327515:JC327516 I327497:I327498 WVO261979:WVO261980 WLS261979:WLS261980 WBW261979:WBW261980 VSA261979:VSA261980 VIE261979:VIE261980 UYI261979:UYI261980 UOM261979:UOM261980 UEQ261979:UEQ261980 TUU261979:TUU261980 TKY261979:TKY261980 TBC261979:TBC261980 SRG261979:SRG261980 SHK261979:SHK261980 RXO261979:RXO261980 RNS261979:RNS261980 RDW261979:RDW261980 QUA261979:QUA261980 QKE261979:QKE261980 QAI261979:QAI261980 PQM261979:PQM261980 PGQ261979:PGQ261980 OWU261979:OWU261980 OMY261979:OMY261980 ODC261979:ODC261980 NTG261979:NTG261980 NJK261979:NJK261980 MZO261979:MZO261980 MPS261979:MPS261980 MFW261979:MFW261980 LWA261979:LWA261980 LME261979:LME261980 LCI261979:LCI261980 KSM261979:KSM261980 KIQ261979:KIQ261980 JYU261979:JYU261980 JOY261979:JOY261980 JFC261979:JFC261980 IVG261979:IVG261980 ILK261979:ILK261980 IBO261979:IBO261980 HRS261979:HRS261980 HHW261979:HHW261980 GYA261979:GYA261980 GOE261979:GOE261980 GEI261979:GEI261980 FUM261979:FUM261980 FKQ261979:FKQ261980 FAU261979:FAU261980 EQY261979:EQY261980 EHC261979:EHC261980 DXG261979:DXG261980 DNK261979:DNK261980 DDO261979:DDO261980 CTS261979:CTS261980 CJW261979:CJW261980 CAA261979:CAA261980 BQE261979:BQE261980 BGI261979:BGI261980 AWM261979:AWM261980 AMQ261979:AMQ261980 ACU261979:ACU261980 SY261979:SY261980 JC261979:JC261980 I261961:I261962 WVO196443:WVO196444 WLS196443:WLS196444 WBW196443:WBW196444 VSA196443:VSA196444 VIE196443:VIE196444 UYI196443:UYI196444 UOM196443:UOM196444 UEQ196443:UEQ196444 TUU196443:TUU196444 TKY196443:TKY196444 TBC196443:TBC196444 SRG196443:SRG196444 SHK196443:SHK196444 RXO196443:RXO196444 RNS196443:RNS196444 RDW196443:RDW196444 QUA196443:QUA196444 QKE196443:QKE196444 QAI196443:QAI196444 PQM196443:PQM196444 PGQ196443:PGQ196444 OWU196443:OWU196444 OMY196443:OMY196444 ODC196443:ODC196444 NTG196443:NTG196444 NJK196443:NJK196444 MZO196443:MZO196444 MPS196443:MPS196444 MFW196443:MFW196444 LWA196443:LWA196444 LME196443:LME196444 LCI196443:LCI196444 KSM196443:KSM196444 KIQ196443:KIQ196444 JYU196443:JYU196444 JOY196443:JOY196444 JFC196443:JFC196444 IVG196443:IVG196444 ILK196443:ILK196444 IBO196443:IBO196444 HRS196443:HRS196444 HHW196443:HHW196444 GYA196443:GYA196444 GOE196443:GOE196444 GEI196443:GEI196444 FUM196443:FUM196444 FKQ196443:FKQ196444 FAU196443:FAU196444 EQY196443:EQY196444 EHC196443:EHC196444 DXG196443:DXG196444 DNK196443:DNK196444 DDO196443:DDO196444 CTS196443:CTS196444 CJW196443:CJW196444 CAA196443:CAA196444 BQE196443:BQE196444 BGI196443:BGI196444 AWM196443:AWM196444 AMQ196443:AMQ196444 ACU196443:ACU196444 SY196443:SY196444 JC196443:JC196444 I196425:I196426 WVO130907:WVO130908 WLS130907:WLS130908 WBW130907:WBW130908 VSA130907:VSA130908 VIE130907:VIE130908 UYI130907:UYI130908 UOM130907:UOM130908 UEQ130907:UEQ130908 TUU130907:TUU130908 TKY130907:TKY130908 TBC130907:TBC130908 SRG130907:SRG130908 SHK130907:SHK130908 RXO130907:RXO130908 RNS130907:RNS130908 RDW130907:RDW130908 QUA130907:QUA130908 QKE130907:QKE130908 QAI130907:QAI130908 PQM130907:PQM130908 PGQ130907:PGQ130908 OWU130907:OWU130908 OMY130907:OMY130908 ODC130907:ODC130908 NTG130907:NTG130908 NJK130907:NJK130908 MZO130907:MZO130908 MPS130907:MPS130908 MFW130907:MFW130908 LWA130907:LWA130908 LME130907:LME130908 LCI130907:LCI130908 KSM130907:KSM130908 KIQ130907:KIQ130908 JYU130907:JYU130908 JOY130907:JOY130908 JFC130907:JFC130908 IVG130907:IVG130908 ILK130907:ILK130908 IBO130907:IBO130908 HRS130907:HRS130908 HHW130907:HHW130908 GYA130907:GYA130908 GOE130907:GOE130908 GEI130907:GEI130908 FUM130907:FUM130908 FKQ130907:FKQ130908 FAU130907:FAU130908 EQY130907:EQY130908 EHC130907:EHC130908 DXG130907:DXG130908 DNK130907:DNK130908 DDO130907:DDO130908 CTS130907:CTS130908 CJW130907:CJW130908 CAA130907:CAA130908 BQE130907:BQE130908 BGI130907:BGI130908 AWM130907:AWM130908 AMQ130907:AMQ130908 ACU130907:ACU130908 SY130907:SY130908 JC130907:JC130908 I130889:I130890 WVO65371:WVO65372 WLS65371:WLS65372 WBW65371:WBW65372 VSA65371:VSA65372 VIE65371:VIE65372 UYI65371:UYI65372 UOM65371:UOM65372 UEQ65371:UEQ65372 TUU65371:TUU65372 TKY65371:TKY65372 TBC65371:TBC65372 SRG65371:SRG65372 SHK65371:SHK65372 RXO65371:RXO65372 RNS65371:RNS65372 RDW65371:RDW65372 QUA65371:QUA65372 QKE65371:QKE65372 QAI65371:QAI65372 PQM65371:PQM65372 PGQ65371:PGQ65372 OWU65371:OWU65372 OMY65371:OMY65372 ODC65371:ODC65372 NTG65371:NTG65372 NJK65371:NJK65372 MZO65371:MZO65372 MPS65371:MPS65372 MFW65371:MFW65372 LWA65371:LWA65372 LME65371:LME65372 LCI65371:LCI65372 KSM65371:KSM65372 KIQ65371:KIQ65372 JYU65371:JYU65372 JOY65371:JOY65372 JFC65371:JFC65372 IVG65371:IVG65372 ILK65371:ILK65372 IBO65371:IBO65372 HRS65371:HRS65372 HHW65371:HHW65372 GYA65371:GYA65372 GOE65371:GOE65372 GEI65371:GEI65372 FUM65371:FUM65372 FKQ65371:FKQ65372 FAU65371:FAU65372 EQY65371:EQY65372 EHC65371:EHC65372 DXG65371:DXG65372 DNK65371:DNK65372 DDO65371:DDO65372 CTS65371:CTS65372 CJW65371:CJW65372 CAA65371:CAA65372 BQE65371:BQE65372 BGI65371:BGI65372 AWM65371:AWM65372 AMQ65371:AMQ65372 ACU65371:ACU65372 SY65371:SY65372 JC65371:JC65372">
      <formula1>0</formula1>
    </dataValidation>
    <dataValidation type="decimal" operator="greaterThan" allowBlank="1" showInputMessage="1" showErrorMessage="1" sqref="I18:I19 I21:I22 I24:I25">
      <formula1>0</formula1>
    </dataValidation>
  </dataValidations>
  <pageMargins left="0" right="0" top="0.75" bottom="0" header="0.3" footer="0"/>
  <pageSetup scale="58" fitToHeight="0" orientation="landscape" r:id="rId5"/>
  <rowBreaks count="1" manualBreakCount="1">
    <brk id="26"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L30"/>
  <sheetViews>
    <sheetView view="pageBreakPreview" topLeftCell="A9" zoomScale="70" zoomScaleNormal="100" zoomScaleSheetLayoutView="70" workbookViewId="0">
      <selection activeCell="O23" sqref="O23:O24"/>
    </sheetView>
  </sheetViews>
  <sheetFormatPr defaultRowHeight="15.75"/>
  <cols>
    <col min="1" max="1" width="7.140625" style="33" customWidth="1"/>
    <col min="2" max="2" width="16.140625" style="689" customWidth="1"/>
    <col min="3" max="3" width="10.85546875" style="689" customWidth="1"/>
    <col min="4" max="4" width="11.28515625" style="689" customWidth="1"/>
    <col min="5" max="5" width="11.7109375" style="689" customWidth="1"/>
    <col min="6" max="6" width="28" style="33" customWidth="1"/>
    <col min="7" max="7" width="15.7109375" style="689" customWidth="1"/>
    <col min="8" max="8" width="17.28515625" style="689" customWidth="1"/>
    <col min="9" max="9" width="18.42578125" style="33" customWidth="1"/>
    <col min="10" max="10" width="12.7109375" style="33" customWidth="1"/>
    <col min="11" max="11" width="18.42578125" style="33" customWidth="1"/>
    <col min="12" max="12" width="69.7109375" style="20" customWidth="1"/>
    <col min="13" max="13" width="10.140625" style="19" customWidth="1"/>
    <col min="14" max="14" width="19.28515625" style="19" customWidth="1"/>
    <col min="15" max="15" width="19.7109375" style="21" customWidth="1"/>
    <col min="16" max="16" width="27.85546875" style="21" customWidth="1"/>
    <col min="17" max="17" width="14.85546875" style="14" hidden="1" customWidth="1"/>
    <col min="18" max="18" width="16" style="14" hidden="1" customWidth="1"/>
    <col min="19" max="19" width="9.140625" style="14" customWidth="1"/>
    <col min="20" max="20" width="16.7109375" style="14" hidden="1" customWidth="1"/>
    <col min="21" max="21" width="10.28515625" style="16" hidden="1" customWidth="1"/>
    <col min="22" max="23" width="20.140625" style="16" customWidth="1"/>
    <col min="24" max="24" width="10.28515625" style="16" customWidth="1"/>
    <col min="25" max="25" width="17.7109375" style="16" customWidth="1"/>
    <col min="26" max="26" width="17.5703125" style="16" customWidth="1"/>
    <col min="27" max="27" width="15.28515625" style="14" customWidth="1"/>
    <col min="28" max="33" width="9.140625" style="14" customWidth="1"/>
    <col min="34" max="34" width="9.140625" style="14" hidden="1" customWidth="1"/>
    <col min="35" max="38" width="9.140625" style="14" customWidth="1"/>
    <col min="39" max="59" width="9.140625" style="15" customWidth="1"/>
    <col min="60" max="250" width="9.140625" style="15"/>
    <col min="251" max="251" width="12.5703125" style="15" customWidth="1"/>
    <col min="252" max="252" width="73.42578125" style="15" customWidth="1"/>
    <col min="253" max="253" width="8.7109375" style="15" customWidth="1"/>
    <col min="254" max="254" width="10.5703125" style="15" customWidth="1"/>
    <col min="255" max="255" width="14.5703125" style="15" customWidth="1"/>
    <col min="256" max="256" width="38.5703125" style="15" customWidth="1"/>
    <col min="257" max="258" width="9.140625" style="15"/>
    <col min="259" max="271" width="0" style="15" hidden="1" customWidth="1"/>
    <col min="272" max="276" width="9.140625" style="15"/>
    <col min="277" max="282" width="0" style="15" hidden="1" customWidth="1"/>
    <col min="283" max="506" width="9.140625" style="15"/>
    <col min="507" max="507" width="12.5703125" style="15" customWidth="1"/>
    <col min="508" max="508" width="73.42578125" style="15" customWidth="1"/>
    <col min="509" max="509" width="8.7109375" style="15" customWidth="1"/>
    <col min="510" max="510" width="10.5703125" style="15" customWidth="1"/>
    <col min="511" max="511" width="14.5703125" style="15" customWidth="1"/>
    <col min="512" max="512" width="38.5703125" style="15" customWidth="1"/>
    <col min="513" max="514" width="9.140625" style="15"/>
    <col min="515" max="527" width="0" style="15" hidden="1" customWidth="1"/>
    <col min="528" max="532" width="9.140625" style="15"/>
    <col min="533" max="538" width="0" style="15" hidden="1" customWidth="1"/>
    <col min="539" max="762" width="9.140625" style="15"/>
    <col min="763" max="763" width="12.5703125" style="15" customWidth="1"/>
    <col min="764" max="764" width="73.42578125" style="15" customWidth="1"/>
    <col min="765" max="765" width="8.7109375" style="15" customWidth="1"/>
    <col min="766" max="766" width="10.5703125" style="15" customWidth="1"/>
    <col min="767" max="767" width="14.5703125" style="15" customWidth="1"/>
    <col min="768" max="768" width="38.5703125" style="15" customWidth="1"/>
    <col min="769" max="770" width="9.140625" style="15"/>
    <col min="771" max="783" width="0" style="15" hidden="1" customWidth="1"/>
    <col min="784" max="788" width="9.140625" style="15"/>
    <col min="789" max="794" width="0" style="15" hidden="1" customWidth="1"/>
    <col min="795" max="1018" width="9.140625" style="15"/>
    <col min="1019" max="1019" width="12.5703125" style="15" customWidth="1"/>
    <col min="1020" max="1020" width="73.42578125" style="15" customWidth="1"/>
    <col min="1021" max="1021" width="8.7109375" style="15" customWidth="1"/>
    <col min="1022" max="1022" width="10.5703125" style="15" customWidth="1"/>
    <col min="1023" max="1023" width="14.5703125" style="15" customWidth="1"/>
    <col min="1024" max="1024" width="38.5703125" style="15" customWidth="1"/>
    <col min="1025" max="1026" width="9.140625" style="15"/>
    <col min="1027" max="1039" width="0" style="15" hidden="1" customWidth="1"/>
    <col min="1040" max="1044" width="9.140625" style="15"/>
    <col min="1045" max="1050" width="0" style="15" hidden="1" customWidth="1"/>
    <col min="1051" max="1274" width="9.140625" style="15"/>
    <col min="1275" max="1275" width="12.5703125" style="15" customWidth="1"/>
    <col min="1276" max="1276" width="73.42578125" style="15" customWidth="1"/>
    <col min="1277" max="1277" width="8.7109375" style="15" customWidth="1"/>
    <col min="1278" max="1278" width="10.5703125" style="15" customWidth="1"/>
    <col min="1279" max="1279" width="14.5703125" style="15" customWidth="1"/>
    <col min="1280" max="1280" width="38.5703125" style="15" customWidth="1"/>
    <col min="1281" max="1282" width="9.140625" style="15"/>
    <col min="1283" max="1295" width="0" style="15" hidden="1" customWidth="1"/>
    <col min="1296" max="1300" width="9.140625" style="15"/>
    <col min="1301" max="1306" width="0" style="15" hidden="1" customWidth="1"/>
    <col min="1307" max="1530" width="9.140625" style="15"/>
    <col min="1531" max="1531" width="12.5703125" style="15" customWidth="1"/>
    <col min="1532" max="1532" width="73.42578125" style="15" customWidth="1"/>
    <col min="1533" max="1533" width="8.7109375" style="15" customWidth="1"/>
    <col min="1534" max="1534" width="10.5703125" style="15" customWidth="1"/>
    <col min="1535" max="1535" width="14.5703125" style="15" customWidth="1"/>
    <col min="1536" max="1536" width="38.5703125" style="15" customWidth="1"/>
    <col min="1537" max="1538" width="9.140625" style="15"/>
    <col min="1539" max="1551" width="0" style="15" hidden="1" customWidth="1"/>
    <col min="1552" max="1556" width="9.140625" style="15"/>
    <col min="1557" max="1562" width="0" style="15" hidden="1" customWidth="1"/>
    <col min="1563" max="1786" width="9.140625" style="15"/>
    <col min="1787" max="1787" width="12.5703125" style="15" customWidth="1"/>
    <col min="1788" max="1788" width="73.42578125" style="15" customWidth="1"/>
    <col min="1789" max="1789" width="8.7109375" style="15" customWidth="1"/>
    <col min="1790" max="1790" width="10.5703125" style="15" customWidth="1"/>
    <col min="1791" max="1791" width="14.5703125" style="15" customWidth="1"/>
    <col min="1792" max="1792" width="38.5703125" style="15" customWidth="1"/>
    <col min="1793" max="1794" width="9.140625" style="15"/>
    <col min="1795" max="1807" width="0" style="15" hidden="1" customWidth="1"/>
    <col min="1808" max="1812" width="9.140625" style="15"/>
    <col min="1813" max="1818" width="0" style="15" hidden="1" customWidth="1"/>
    <col min="1819" max="2042" width="9.140625" style="15"/>
    <col min="2043" max="2043" width="12.5703125" style="15" customWidth="1"/>
    <col min="2044" max="2044" width="73.42578125" style="15" customWidth="1"/>
    <col min="2045" max="2045" width="8.7109375" style="15" customWidth="1"/>
    <col min="2046" max="2046" width="10.5703125" style="15" customWidth="1"/>
    <col min="2047" max="2047" width="14.5703125" style="15" customWidth="1"/>
    <col min="2048" max="2048" width="38.5703125" style="15" customWidth="1"/>
    <col min="2049" max="2050" width="9.140625" style="15"/>
    <col min="2051" max="2063" width="0" style="15" hidden="1" customWidth="1"/>
    <col min="2064" max="2068" width="9.140625" style="15"/>
    <col min="2069" max="2074" width="0" style="15" hidden="1" customWidth="1"/>
    <col min="2075" max="2298" width="9.140625" style="15"/>
    <col min="2299" max="2299" width="12.5703125" style="15" customWidth="1"/>
    <col min="2300" max="2300" width="73.42578125" style="15" customWidth="1"/>
    <col min="2301" max="2301" width="8.7109375" style="15" customWidth="1"/>
    <col min="2302" max="2302" width="10.5703125" style="15" customWidth="1"/>
    <col min="2303" max="2303" width="14.5703125" style="15" customWidth="1"/>
    <col min="2304" max="2304" width="38.5703125" style="15" customWidth="1"/>
    <col min="2305" max="2306" width="9.140625" style="15"/>
    <col min="2307" max="2319" width="0" style="15" hidden="1" customWidth="1"/>
    <col min="2320" max="2324" width="9.140625" style="15"/>
    <col min="2325" max="2330" width="0" style="15" hidden="1" customWidth="1"/>
    <col min="2331" max="2554" width="9.140625" style="15"/>
    <col min="2555" max="2555" width="12.5703125" style="15" customWidth="1"/>
    <col min="2556" max="2556" width="73.42578125" style="15" customWidth="1"/>
    <col min="2557" max="2557" width="8.7109375" style="15" customWidth="1"/>
    <col min="2558" max="2558" width="10.5703125" style="15" customWidth="1"/>
    <col min="2559" max="2559" width="14.5703125" style="15" customWidth="1"/>
    <col min="2560" max="2560" width="38.5703125" style="15" customWidth="1"/>
    <col min="2561" max="2562" width="9.140625" style="15"/>
    <col min="2563" max="2575" width="0" style="15" hidden="1" customWidth="1"/>
    <col min="2576" max="2580" width="9.140625" style="15"/>
    <col min="2581" max="2586" width="0" style="15" hidden="1" customWidth="1"/>
    <col min="2587" max="2810" width="9.140625" style="15"/>
    <col min="2811" max="2811" width="12.5703125" style="15" customWidth="1"/>
    <col min="2812" max="2812" width="73.42578125" style="15" customWidth="1"/>
    <col min="2813" max="2813" width="8.7109375" style="15" customWidth="1"/>
    <col min="2814" max="2814" width="10.5703125" style="15" customWidth="1"/>
    <col min="2815" max="2815" width="14.5703125" style="15" customWidth="1"/>
    <col min="2816" max="2816" width="38.5703125" style="15" customWidth="1"/>
    <col min="2817" max="2818" width="9.140625" style="15"/>
    <col min="2819" max="2831" width="0" style="15" hidden="1" customWidth="1"/>
    <col min="2832" max="2836" width="9.140625" style="15"/>
    <col min="2837" max="2842" width="0" style="15" hidden="1" customWidth="1"/>
    <col min="2843" max="3066" width="9.140625" style="15"/>
    <col min="3067" max="3067" width="12.5703125" style="15" customWidth="1"/>
    <col min="3068" max="3068" width="73.42578125" style="15" customWidth="1"/>
    <col min="3069" max="3069" width="8.7109375" style="15" customWidth="1"/>
    <col min="3070" max="3070" width="10.5703125" style="15" customWidth="1"/>
    <col min="3071" max="3071" width="14.5703125" style="15" customWidth="1"/>
    <col min="3072" max="3072" width="38.5703125" style="15" customWidth="1"/>
    <col min="3073" max="3074" width="9.140625" style="15"/>
    <col min="3075" max="3087" width="0" style="15" hidden="1" customWidth="1"/>
    <col min="3088" max="3092" width="9.140625" style="15"/>
    <col min="3093" max="3098" width="0" style="15" hidden="1" customWidth="1"/>
    <col min="3099" max="3322" width="9.140625" style="15"/>
    <col min="3323" max="3323" width="12.5703125" style="15" customWidth="1"/>
    <col min="3324" max="3324" width="73.42578125" style="15" customWidth="1"/>
    <col min="3325" max="3325" width="8.7109375" style="15" customWidth="1"/>
    <col min="3326" max="3326" width="10.5703125" style="15" customWidth="1"/>
    <col min="3327" max="3327" width="14.5703125" style="15" customWidth="1"/>
    <col min="3328" max="3328" width="38.5703125" style="15" customWidth="1"/>
    <col min="3329" max="3330" width="9.140625" style="15"/>
    <col min="3331" max="3343" width="0" style="15" hidden="1" customWidth="1"/>
    <col min="3344" max="3348" width="9.140625" style="15"/>
    <col min="3349" max="3354" width="0" style="15" hidden="1" customWidth="1"/>
    <col min="3355" max="3578" width="9.140625" style="15"/>
    <col min="3579" max="3579" width="12.5703125" style="15" customWidth="1"/>
    <col min="3580" max="3580" width="73.42578125" style="15" customWidth="1"/>
    <col min="3581" max="3581" width="8.7109375" style="15" customWidth="1"/>
    <col min="3582" max="3582" width="10.5703125" style="15" customWidth="1"/>
    <col min="3583" max="3583" width="14.5703125" style="15" customWidth="1"/>
    <col min="3584" max="3584" width="38.5703125" style="15" customWidth="1"/>
    <col min="3585" max="3586" width="9.140625" style="15"/>
    <col min="3587" max="3599" width="0" style="15" hidden="1" customWidth="1"/>
    <col min="3600" max="3604" width="9.140625" style="15"/>
    <col min="3605" max="3610" width="0" style="15" hidden="1" customWidth="1"/>
    <col min="3611" max="3834" width="9.140625" style="15"/>
    <col min="3835" max="3835" width="12.5703125" style="15" customWidth="1"/>
    <col min="3836" max="3836" width="73.42578125" style="15" customWidth="1"/>
    <col min="3837" max="3837" width="8.7109375" style="15" customWidth="1"/>
    <col min="3838" max="3838" width="10.5703125" style="15" customWidth="1"/>
    <col min="3839" max="3839" width="14.5703125" style="15" customWidth="1"/>
    <col min="3840" max="3840" width="38.5703125" style="15" customWidth="1"/>
    <col min="3841" max="3842" width="9.140625" style="15"/>
    <col min="3843" max="3855" width="0" style="15" hidden="1" customWidth="1"/>
    <col min="3856" max="3860" width="9.140625" style="15"/>
    <col min="3861" max="3866" width="0" style="15" hidden="1" customWidth="1"/>
    <col min="3867" max="4090" width="9.140625" style="15"/>
    <col min="4091" max="4091" width="12.5703125" style="15" customWidth="1"/>
    <col min="4092" max="4092" width="73.42578125" style="15" customWidth="1"/>
    <col min="4093" max="4093" width="8.7109375" style="15" customWidth="1"/>
    <col min="4094" max="4094" width="10.5703125" style="15" customWidth="1"/>
    <col min="4095" max="4095" width="14.5703125" style="15" customWidth="1"/>
    <col min="4096" max="4096" width="38.5703125" style="15" customWidth="1"/>
    <col min="4097" max="4098" width="9.140625" style="15"/>
    <col min="4099" max="4111" width="0" style="15" hidden="1" customWidth="1"/>
    <col min="4112" max="4116" width="9.140625" style="15"/>
    <col min="4117" max="4122" width="0" style="15" hidden="1" customWidth="1"/>
    <col min="4123" max="4346" width="9.140625" style="15"/>
    <col min="4347" max="4347" width="12.5703125" style="15" customWidth="1"/>
    <col min="4348" max="4348" width="73.42578125" style="15" customWidth="1"/>
    <col min="4349" max="4349" width="8.7109375" style="15" customWidth="1"/>
    <col min="4350" max="4350" width="10.5703125" style="15" customWidth="1"/>
    <col min="4351" max="4351" width="14.5703125" style="15" customWidth="1"/>
    <col min="4352" max="4352" width="38.5703125" style="15" customWidth="1"/>
    <col min="4353" max="4354" width="9.140625" style="15"/>
    <col min="4355" max="4367" width="0" style="15" hidden="1" customWidth="1"/>
    <col min="4368" max="4372" width="9.140625" style="15"/>
    <col min="4373" max="4378" width="0" style="15" hidden="1" customWidth="1"/>
    <col min="4379" max="4602" width="9.140625" style="15"/>
    <col min="4603" max="4603" width="12.5703125" style="15" customWidth="1"/>
    <col min="4604" max="4604" width="73.42578125" style="15" customWidth="1"/>
    <col min="4605" max="4605" width="8.7109375" style="15" customWidth="1"/>
    <col min="4606" max="4606" width="10.5703125" style="15" customWidth="1"/>
    <col min="4607" max="4607" width="14.5703125" style="15" customWidth="1"/>
    <col min="4608" max="4608" width="38.5703125" style="15" customWidth="1"/>
    <col min="4609" max="4610" width="9.140625" style="15"/>
    <col min="4611" max="4623" width="0" style="15" hidden="1" customWidth="1"/>
    <col min="4624" max="4628" width="9.140625" style="15"/>
    <col min="4629" max="4634" width="0" style="15" hidden="1" customWidth="1"/>
    <col min="4635" max="4858" width="9.140625" style="15"/>
    <col min="4859" max="4859" width="12.5703125" style="15" customWidth="1"/>
    <col min="4860" max="4860" width="73.42578125" style="15" customWidth="1"/>
    <col min="4861" max="4861" width="8.7109375" style="15" customWidth="1"/>
    <col min="4862" max="4862" width="10.5703125" style="15" customWidth="1"/>
    <col min="4863" max="4863" width="14.5703125" style="15" customWidth="1"/>
    <col min="4864" max="4864" width="38.5703125" style="15" customWidth="1"/>
    <col min="4865" max="4866" width="9.140625" style="15"/>
    <col min="4867" max="4879" width="0" style="15" hidden="1" customWidth="1"/>
    <col min="4880" max="4884" width="9.140625" style="15"/>
    <col min="4885" max="4890" width="0" style="15" hidden="1" customWidth="1"/>
    <col min="4891" max="5114" width="9.140625" style="15"/>
    <col min="5115" max="5115" width="12.5703125" style="15" customWidth="1"/>
    <col min="5116" max="5116" width="73.42578125" style="15" customWidth="1"/>
    <col min="5117" max="5117" width="8.7109375" style="15" customWidth="1"/>
    <col min="5118" max="5118" width="10.5703125" style="15" customWidth="1"/>
    <col min="5119" max="5119" width="14.5703125" style="15" customWidth="1"/>
    <col min="5120" max="5120" width="38.5703125" style="15" customWidth="1"/>
    <col min="5121" max="5122" width="9.140625" style="15"/>
    <col min="5123" max="5135" width="0" style="15" hidden="1" customWidth="1"/>
    <col min="5136" max="5140" width="9.140625" style="15"/>
    <col min="5141" max="5146" width="0" style="15" hidden="1" customWidth="1"/>
    <col min="5147" max="5370" width="9.140625" style="15"/>
    <col min="5371" max="5371" width="12.5703125" style="15" customWidth="1"/>
    <col min="5372" max="5372" width="73.42578125" style="15" customWidth="1"/>
    <col min="5373" max="5373" width="8.7109375" style="15" customWidth="1"/>
    <col min="5374" max="5374" width="10.5703125" style="15" customWidth="1"/>
    <col min="5375" max="5375" width="14.5703125" style="15" customWidth="1"/>
    <col min="5376" max="5376" width="38.5703125" style="15" customWidth="1"/>
    <col min="5377" max="5378" width="9.140625" style="15"/>
    <col min="5379" max="5391" width="0" style="15" hidden="1" customWidth="1"/>
    <col min="5392" max="5396" width="9.140625" style="15"/>
    <col min="5397" max="5402" width="0" style="15" hidden="1" customWidth="1"/>
    <col min="5403" max="5626" width="9.140625" style="15"/>
    <col min="5627" max="5627" width="12.5703125" style="15" customWidth="1"/>
    <col min="5628" max="5628" width="73.42578125" style="15" customWidth="1"/>
    <col min="5629" max="5629" width="8.7109375" style="15" customWidth="1"/>
    <col min="5630" max="5630" width="10.5703125" style="15" customWidth="1"/>
    <col min="5631" max="5631" width="14.5703125" style="15" customWidth="1"/>
    <col min="5632" max="5632" width="38.5703125" style="15" customWidth="1"/>
    <col min="5633" max="5634" width="9.140625" style="15"/>
    <col min="5635" max="5647" width="0" style="15" hidden="1" customWidth="1"/>
    <col min="5648" max="5652" width="9.140625" style="15"/>
    <col min="5653" max="5658" width="0" style="15" hidden="1" customWidth="1"/>
    <col min="5659" max="5882" width="9.140625" style="15"/>
    <col min="5883" max="5883" width="12.5703125" style="15" customWidth="1"/>
    <col min="5884" max="5884" width="73.42578125" style="15" customWidth="1"/>
    <col min="5885" max="5885" width="8.7109375" style="15" customWidth="1"/>
    <col min="5886" max="5886" width="10.5703125" style="15" customWidth="1"/>
    <col min="5887" max="5887" width="14.5703125" style="15" customWidth="1"/>
    <col min="5888" max="5888" width="38.5703125" style="15" customWidth="1"/>
    <col min="5889" max="5890" width="9.140625" style="15"/>
    <col min="5891" max="5903" width="0" style="15" hidden="1" customWidth="1"/>
    <col min="5904" max="5908" width="9.140625" style="15"/>
    <col min="5909" max="5914" width="0" style="15" hidden="1" customWidth="1"/>
    <col min="5915" max="6138" width="9.140625" style="15"/>
    <col min="6139" max="6139" width="12.5703125" style="15" customWidth="1"/>
    <col min="6140" max="6140" width="73.42578125" style="15" customWidth="1"/>
    <col min="6141" max="6141" width="8.7109375" style="15" customWidth="1"/>
    <col min="6142" max="6142" width="10.5703125" style="15" customWidth="1"/>
    <col min="6143" max="6143" width="14.5703125" style="15" customWidth="1"/>
    <col min="6144" max="6144" width="38.5703125" style="15" customWidth="1"/>
    <col min="6145" max="6146" width="9.140625" style="15"/>
    <col min="6147" max="6159" width="0" style="15" hidden="1" customWidth="1"/>
    <col min="6160" max="6164" width="9.140625" style="15"/>
    <col min="6165" max="6170" width="0" style="15" hidden="1" customWidth="1"/>
    <col min="6171" max="6394" width="9.140625" style="15"/>
    <col min="6395" max="6395" width="12.5703125" style="15" customWidth="1"/>
    <col min="6396" max="6396" width="73.42578125" style="15" customWidth="1"/>
    <col min="6397" max="6397" width="8.7109375" style="15" customWidth="1"/>
    <col min="6398" max="6398" width="10.5703125" style="15" customWidth="1"/>
    <col min="6399" max="6399" width="14.5703125" style="15" customWidth="1"/>
    <col min="6400" max="6400" width="38.5703125" style="15" customWidth="1"/>
    <col min="6401" max="6402" width="9.140625" style="15"/>
    <col min="6403" max="6415" width="0" style="15" hidden="1" customWidth="1"/>
    <col min="6416" max="6420" width="9.140625" style="15"/>
    <col min="6421" max="6426" width="0" style="15" hidden="1" customWidth="1"/>
    <col min="6427" max="6650" width="9.140625" style="15"/>
    <col min="6651" max="6651" width="12.5703125" style="15" customWidth="1"/>
    <col min="6652" max="6652" width="73.42578125" style="15" customWidth="1"/>
    <col min="6653" max="6653" width="8.7109375" style="15" customWidth="1"/>
    <col min="6654" max="6654" width="10.5703125" style="15" customWidth="1"/>
    <col min="6655" max="6655" width="14.5703125" style="15" customWidth="1"/>
    <col min="6656" max="6656" width="38.5703125" style="15" customWidth="1"/>
    <col min="6657" max="6658" width="9.140625" style="15"/>
    <col min="6659" max="6671" width="0" style="15" hidden="1" customWidth="1"/>
    <col min="6672" max="6676" width="9.140625" style="15"/>
    <col min="6677" max="6682" width="0" style="15" hidden="1" customWidth="1"/>
    <col min="6683" max="6906" width="9.140625" style="15"/>
    <col min="6907" max="6907" width="12.5703125" style="15" customWidth="1"/>
    <col min="6908" max="6908" width="73.42578125" style="15" customWidth="1"/>
    <col min="6909" max="6909" width="8.7109375" style="15" customWidth="1"/>
    <col min="6910" max="6910" width="10.5703125" style="15" customWidth="1"/>
    <col min="6911" max="6911" width="14.5703125" style="15" customWidth="1"/>
    <col min="6912" max="6912" width="38.5703125" style="15" customWidth="1"/>
    <col min="6913" max="6914" width="9.140625" style="15"/>
    <col min="6915" max="6927" width="0" style="15" hidden="1" customWidth="1"/>
    <col min="6928" max="6932" width="9.140625" style="15"/>
    <col min="6933" max="6938" width="0" style="15" hidden="1" customWidth="1"/>
    <col min="6939" max="7162" width="9.140625" style="15"/>
    <col min="7163" max="7163" width="12.5703125" style="15" customWidth="1"/>
    <col min="7164" max="7164" width="73.42578125" style="15" customWidth="1"/>
    <col min="7165" max="7165" width="8.7109375" style="15" customWidth="1"/>
    <col min="7166" max="7166" width="10.5703125" style="15" customWidth="1"/>
    <col min="7167" max="7167" width="14.5703125" style="15" customWidth="1"/>
    <col min="7168" max="7168" width="38.5703125" style="15" customWidth="1"/>
    <col min="7169" max="7170" width="9.140625" style="15"/>
    <col min="7171" max="7183" width="0" style="15" hidden="1" customWidth="1"/>
    <col min="7184" max="7188" width="9.140625" style="15"/>
    <col min="7189" max="7194" width="0" style="15" hidden="1" customWidth="1"/>
    <col min="7195" max="7418" width="9.140625" style="15"/>
    <col min="7419" max="7419" width="12.5703125" style="15" customWidth="1"/>
    <col min="7420" max="7420" width="73.42578125" style="15" customWidth="1"/>
    <col min="7421" max="7421" width="8.7109375" style="15" customWidth="1"/>
    <col min="7422" max="7422" width="10.5703125" style="15" customWidth="1"/>
    <col min="7423" max="7423" width="14.5703125" style="15" customWidth="1"/>
    <col min="7424" max="7424" width="38.5703125" style="15" customWidth="1"/>
    <col min="7425" max="7426" width="9.140625" style="15"/>
    <col min="7427" max="7439" width="0" style="15" hidden="1" customWidth="1"/>
    <col min="7440" max="7444" width="9.140625" style="15"/>
    <col min="7445" max="7450" width="0" style="15" hidden="1" customWidth="1"/>
    <col min="7451" max="7674" width="9.140625" style="15"/>
    <col min="7675" max="7675" width="12.5703125" style="15" customWidth="1"/>
    <col min="7676" max="7676" width="73.42578125" style="15" customWidth="1"/>
    <col min="7677" max="7677" width="8.7109375" style="15" customWidth="1"/>
    <col min="7678" max="7678" width="10.5703125" style="15" customWidth="1"/>
    <col min="7679" max="7679" width="14.5703125" style="15" customWidth="1"/>
    <col min="7680" max="7680" width="38.5703125" style="15" customWidth="1"/>
    <col min="7681" max="7682" width="9.140625" style="15"/>
    <col min="7683" max="7695" width="0" style="15" hidden="1" customWidth="1"/>
    <col min="7696" max="7700" width="9.140625" style="15"/>
    <col min="7701" max="7706" width="0" style="15" hidden="1" customWidth="1"/>
    <col min="7707" max="7930" width="9.140625" style="15"/>
    <col min="7931" max="7931" width="12.5703125" style="15" customWidth="1"/>
    <col min="7932" max="7932" width="73.42578125" style="15" customWidth="1"/>
    <col min="7933" max="7933" width="8.7109375" style="15" customWidth="1"/>
    <col min="7934" max="7934" width="10.5703125" style="15" customWidth="1"/>
    <col min="7935" max="7935" width="14.5703125" style="15" customWidth="1"/>
    <col min="7936" max="7936" width="38.5703125" style="15" customWidth="1"/>
    <col min="7937" max="7938" width="9.140625" style="15"/>
    <col min="7939" max="7951" width="0" style="15" hidden="1" customWidth="1"/>
    <col min="7952" max="7956" width="9.140625" style="15"/>
    <col min="7957" max="7962" width="0" style="15" hidden="1" customWidth="1"/>
    <col min="7963" max="8186" width="9.140625" style="15"/>
    <col min="8187" max="8187" width="12.5703125" style="15" customWidth="1"/>
    <col min="8188" max="8188" width="73.42578125" style="15" customWidth="1"/>
    <col min="8189" max="8189" width="8.7109375" style="15" customWidth="1"/>
    <col min="8190" max="8190" width="10.5703125" style="15" customWidth="1"/>
    <col min="8191" max="8191" width="14.5703125" style="15" customWidth="1"/>
    <col min="8192" max="8192" width="38.5703125" style="15" customWidth="1"/>
    <col min="8193" max="8194" width="9.140625" style="15"/>
    <col min="8195" max="8207" width="0" style="15" hidden="1" customWidth="1"/>
    <col min="8208" max="8212" width="9.140625" style="15"/>
    <col min="8213" max="8218" width="0" style="15" hidden="1" customWidth="1"/>
    <col min="8219" max="8442" width="9.140625" style="15"/>
    <col min="8443" max="8443" width="12.5703125" style="15" customWidth="1"/>
    <col min="8444" max="8444" width="73.42578125" style="15" customWidth="1"/>
    <col min="8445" max="8445" width="8.7109375" style="15" customWidth="1"/>
    <col min="8446" max="8446" width="10.5703125" style="15" customWidth="1"/>
    <col min="8447" max="8447" width="14.5703125" style="15" customWidth="1"/>
    <col min="8448" max="8448" width="38.5703125" style="15" customWidth="1"/>
    <col min="8449" max="8450" width="9.140625" style="15"/>
    <col min="8451" max="8463" width="0" style="15" hidden="1" customWidth="1"/>
    <col min="8464" max="8468" width="9.140625" style="15"/>
    <col min="8469" max="8474" width="0" style="15" hidden="1" customWidth="1"/>
    <col min="8475" max="8698" width="9.140625" style="15"/>
    <col min="8699" max="8699" width="12.5703125" style="15" customWidth="1"/>
    <col min="8700" max="8700" width="73.42578125" style="15" customWidth="1"/>
    <col min="8701" max="8701" width="8.7109375" style="15" customWidth="1"/>
    <col min="8702" max="8702" width="10.5703125" style="15" customWidth="1"/>
    <col min="8703" max="8703" width="14.5703125" style="15" customWidth="1"/>
    <col min="8704" max="8704" width="38.5703125" style="15" customWidth="1"/>
    <col min="8705" max="8706" width="9.140625" style="15"/>
    <col min="8707" max="8719" width="0" style="15" hidden="1" customWidth="1"/>
    <col min="8720" max="8724" width="9.140625" style="15"/>
    <col min="8725" max="8730" width="0" style="15" hidden="1" customWidth="1"/>
    <col min="8731" max="8954" width="9.140625" style="15"/>
    <col min="8955" max="8955" width="12.5703125" style="15" customWidth="1"/>
    <col min="8956" max="8956" width="73.42578125" style="15" customWidth="1"/>
    <col min="8957" max="8957" width="8.7109375" style="15" customWidth="1"/>
    <col min="8958" max="8958" width="10.5703125" style="15" customWidth="1"/>
    <col min="8959" max="8959" width="14.5703125" style="15" customWidth="1"/>
    <col min="8960" max="8960" width="38.5703125" style="15" customWidth="1"/>
    <col min="8961" max="8962" width="9.140625" style="15"/>
    <col min="8963" max="8975" width="0" style="15" hidden="1" customWidth="1"/>
    <col min="8976" max="8980" width="9.140625" style="15"/>
    <col min="8981" max="8986" width="0" style="15" hidden="1" customWidth="1"/>
    <col min="8987" max="9210" width="9.140625" style="15"/>
    <col min="9211" max="9211" width="12.5703125" style="15" customWidth="1"/>
    <col min="9212" max="9212" width="73.42578125" style="15" customWidth="1"/>
    <col min="9213" max="9213" width="8.7109375" style="15" customWidth="1"/>
    <col min="9214" max="9214" width="10.5703125" style="15" customWidth="1"/>
    <col min="9215" max="9215" width="14.5703125" style="15" customWidth="1"/>
    <col min="9216" max="9216" width="38.5703125" style="15" customWidth="1"/>
    <col min="9217" max="9218" width="9.140625" style="15"/>
    <col min="9219" max="9231" width="0" style="15" hidden="1" customWidth="1"/>
    <col min="9232" max="9236" width="9.140625" style="15"/>
    <col min="9237" max="9242" width="0" style="15" hidden="1" customWidth="1"/>
    <col min="9243" max="9466" width="9.140625" style="15"/>
    <col min="9467" max="9467" width="12.5703125" style="15" customWidth="1"/>
    <col min="9468" max="9468" width="73.42578125" style="15" customWidth="1"/>
    <col min="9469" max="9469" width="8.7109375" style="15" customWidth="1"/>
    <col min="9470" max="9470" width="10.5703125" style="15" customWidth="1"/>
    <col min="9471" max="9471" width="14.5703125" style="15" customWidth="1"/>
    <col min="9472" max="9472" width="38.5703125" style="15" customWidth="1"/>
    <col min="9473" max="9474" width="9.140625" style="15"/>
    <col min="9475" max="9487" width="0" style="15" hidden="1" customWidth="1"/>
    <col min="9488" max="9492" width="9.140625" style="15"/>
    <col min="9493" max="9498" width="0" style="15" hidden="1" customWidth="1"/>
    <col min="9499" max="9722" width="9.140625" style="15"/>
    <col min="9723" max="9723" width="12.5703125" style="15" customWidth="1"/>
    <col min="9724" max="9724" width="73.42578125" style="15" customWidth="1"/>
    <col min="9725" max="9725" width="8.7109375" style="15" customWidth="1"/>
    <col min="9726" max="9726" width="10.5703125" style="15" customWidth="1"/>
    <col min="9727" max="9727" width="14.5703125" style="15" customWidth="1"/>
    <col min="9728" max="9728" width="38.5703125" style="15" customWidth="1"/>
    <col min="9729" max="9730" width="9.140625" style="15"/>
    <col min="9731" max="9743" width="0" style="15" hidden="1" customWidth="1"/>
    <col min="9744" max="9748" width="9.140625" style="15"/>
    <col min="9749" max="9754" width="0" style="15" hidden="1" customWidth="1"/>
    <col min="9755" max="9978" width="9.140625" style="15"/>
    <col min="9979" max="9979" width="12.5703125" style="15" customWidth="1"/>
    <col min="9980" max="9980" width="73.42578125" style="15" customWidth="1"/>
    <col min="9981" max="9981" width="8.7109375" style="15" customWidth="1"/>
    <col min="9982" max="9982" width="10.5703125" style="15" customWidth="1"/>
    <col min="9983" max="9983" width="14.5703125" style="15" customWidth="1"/>
    <col min="9984" max="9984" width="38.5703125" style="15" customWidth="1"/>
    <col min="9985" max="9986" width="9.140625" style="15"/>
    <col min="9987" max="9999" width="0" style="15" hidden="1" customWidth="1"/>
    <col min="10000" max="10004" width="9.140625" style="15"/>
    <col min="10005" max="10010" width="0" style="15" hidden="1" customWidth="1"/>
    <col min="10011" max="10234" width="9.140625" style="15"/>
    <col min="10235" max="10235" width="12.5703125" style="15" customWidth="1"/>
    <col min="10236" max="10236" width="73.42578125" style="15" customWidth="1"/>
    <col min="10237" max="10237" width="8.7109375" style="15" customWidth="1"/>
    <col min="10238" max="10238" width="10.5703125" style="15" customWidth="1"/>
    <col min="10239" max="10239" width="14.5703125" style="15" customWidth="1"/>
    <col min="10240" max="10240" width="38.5703125" style="15" customWidth="1"/>
    <col min="10241" max="10242" width="9.140625" style="15"/>
    <col min="10243" max="10255" width="0" style="15" hidden="1" customWidth="1"/>
    <col min="10256" max="10260" width="9.140625" style="15"/>
    <col min="10261" max="10266" width="0" style="15" hidden="1" customWidth="1"/>
    <col min="10267" max="10490" width="9.140625" style="15"/>
    <col min="10491" max="10491" width="12.5703125" style="15" customWidth="1"/>
    <col min="10492" max="10492" width="73.42578125" style="15" customWidth="1"/>
    <col min="10493" max="10493" width="8.7109375" style="15" customWidth="1"/>
    <col min="10494" max="10494" width="10.5703125" style="15" customWidth="1"/>
    <col min="10495" max="10495" width="14.5703125" style="15" customWidth="1"/>
    <col min="10496" max="10496" width="38.5703125" style="15" customWidth="1"/>
    <col min="10497" max="10498" width="9.140625" style="15"/>
    <col min="10499" max="10511" width="0" style="15" hidden="1" customWidth="1"/>
    <col min="10512" max="10516" width="9.140625" style="15"/>
    <col min="10517" max="10522" width="0" style="15" hidden="1" customWidth="1"/>
    <col min="10523" max="10746" width="9.140625" style="15"/>
    <col min="10747" max="10747" width="12.5703125" style="15" customWidth="1"/>
    <col min="10748" max="10748" width="73.42578125" style="15" customWidth="1"/>
    <col min="10749" max="10749" width="8.7109375" style="15" customWidth="1"/>
    <col min="10750" max="10750" width="10.5703125" style="15" customWidth="1"/>
    <col min="10751" max="10751" width="14.5703125" style="15" customWidth="1"/>
    <col min="10752" max="10752" width="38.5703125" style="15" customWidth="1"/>
    <col min="10753" max="10754" width="9.140625" style="15"/>
    <col min="10755" max="10767" width="0" style="15" hidden="1" customWidth="1"/>
    <col min="10768" max="10772" width="9.140625" style="15"/>
    <col min="10773" max="10778" width="0" style="15" hidden="1" customWidth="1"/>
    <col min="10779" max="11002" width="9.140625" style="15"/>
    <col min="11003" max="11003" width="12.5703125" style="15" customWidth="1"/>
    <col min="11004" max="11004" width="73.42578125" style="15" customWidth="1"/>
    <col min="11005" max="11005" width="8.7109375" style="15" customWidth="1"/>
    <col min="11006" max="11006" width="10.5703125" style="15" customWidth="1"/>
    <col min="11007" max="11007" width="14.5703125" style="15" customWidth="1"/>
    <col min="11008" max="11008" width="38.5703125" style="15" customWidth="1"/>
    <col min="11009" max="11010" width="9.140625" style="15"/>
    <col min="11011" max="11023" width="0" style="15" hidden="1" customWidth="1"/>
    <col min="11024" max="11028" width="9.140625" style="15"/>
    <col min="11029" max="11034" width="0" style="15" hidden="1" customWidth="1"/>
    <col min="11035" max="11258" width="9.140625" style="15"/>
    <col min="11259" max="11259" width="12.5703125" style="15" customWidth="1"/>
    <col min="11260" max="11260" width="73.42578125" style="15" customWidth="1"/>
    <col min="11261" max="11261" width="8.7109375" style="15" customWidth="1"/>
    <col min="11262" max="11262" width="10.5703125" style="15" customWidth="1"/>
    <col min="11263" max="11263" width="14.5703125" style="15" customWidth="1"/>
    <col min="11264" max="11264" width="38.5703125" style="15" customWidth="1"/>
    <col min="11265" max="11266" width="9.140625" style="15"/>
    <col min="11267" max="11279" width="0" style="15" hidden="1" customWidth="1"/>
    <col min="11280" max="11284" width="9.140625" style="15"/>
    <col min="11285" max="11290" width="0" style="15" hidden="1" customWidth="1"/>
    <col min="11291" max="11514" width="9.140625" style="15"/>
    <col min="11515" max="11515" width="12.5703125" style="15" customWidth="1"/>
    <col min="11516" max="11516" width="73.42578125" style="15" customWidth="1"/>
    <col min="11517" max="11517" width="8.7109375" style="15" customWidth="1"/>
    <col min="11518" max="11518" width="10.5703125" style="15" customWidth="1"/>
    <col min="11519" max="11519" width="14.5703125" style="15" customWidth="1"/>
    <col min="11520" max="11520" width="38.5703125" style="15" customWidth="1"/>
    <col min="11521" max="11522" width="9.140625" style="15"/>
    <col min="11523" max="11535" width="0" style="15" hidden="1" customWidth="1"/>
    <col min="11536" max="11540" width="9.140625" style="15"/>
    <col min="11541" max="11546" width="0" style="15" hidden="1" customWidth="1"/>
    <col min="11547" max="11770" width="9.140625" style="15"/>
    <col min="11771" max="11771" width="12.5703125" style="15" customWidth="1"/>
    <col min="11772" max="11772" width="73.42578125" style="15" customWidth="1"/>
    <col min="11773" max="11773" width="8.7109375" style="15" customWidth="1"/>
    <col min="11774" max="11774" width="10.5703125" style="15" customWidth="1"/>
    <col min="11775" max="11775" width="14.5703125" style="15" customWidth="1"/>
    <col min="11776" max="11776" width="38.5703125" style="15" customWidth="1"/>
    <col min="11777" max="11778" width="9.140625" style="15"/>
    <col min="11779" max="11791" width="0" style="15" hidden="1" customWidth="1"/>
    <col min="11792" max="11796" width="9.140625" style="15"/>
    <col min="11797" max="11802" width="0" style="15" hidden="1" customWidth="1"/>
    <col min="11803" max="12026" width="9.140625" style="15"/>
    <col min="12027" max="12027" width="12.5703125" style="15" customWidth="1"/>
    <col min="12028" max="12028" width="73.42578125" style="15" customWidth="1"/>
    <col min="12029" max="12029" width="8.7109375" style="15" customWidth="1"/>
    <col min="12030" max="12030" width="10.5703125" style="15" customWidth="1"/>
    <col min="12031" max="12031" width="14.5703125" style="15" customWidth="1"/>
    <col min="12032" max="12032" width="38.5703125" style="15" customWidth="1"/>
    <col min="12033" max="12034" width="9.140625" style="15"/>
    <col min="12035" max="12047" width="0" style="15" hidden="1" customWidth="1"/>
    <col min="12048" max="12052" width="9.140625" style="15"/>
    <col min="12053" max="12058" width="0" style="15" hidden="1" customWidth="1"/>
    <col min="12059" max="12282" width="9.140625" style="15"/>
    <col min="12283" max="12283" width="12.5703125" style="15" customWidth="1"/>
    <col min="12284" max="12284" width="73.42578125" style="15" customWidth="1"/>
    <col min="12285" max="12285" width="8.7109375" style="15" customWidth="1"/>
    <col min="12286" max="12286" width="10.5703125" style="15" customWidth="1"/>
    <col min="12287" max="12287" width="14.5703125" style="15" customWidth="1"/>
    <col min="12288" max="12288" width="38.5703125" style="15" customWidth="1"/>
    <col min="12289" max="12290" width="9.140625" style="15"/>
    <col min="12291" max="12303" width="0" style="15" hidden="1" customWidth="1"/>
    <col min="12304" max="12308" width="9.140625" style="15"/>
    <col min="12309" max="12314" width="0" style="15" hidden="1" customWidth="1"/>
    <col min="12315" max="12538" width="9.140625" style="15"/>
    <col min="12539" max="12539" width="12.5703125" style="15" customWidth="1"/>
    <col min="12540" max="12540" width="73.42578125" style="15" customWidth="1"/>
    <col min="12541" max="12541" width="8.7109375" style="15" customWidth="1"/>
    <col min="12542" max="12542" width="10.5703125" style="15" customWidth="1"/>
    <col min="12543" max="12543" width="14.5703125" style="15" customWidth="1"/>
    <col min="12544" max="12544" width="38.5703125" style="15" customWidth="1"/>
    <col min="12545" max="12546" width="9.140625" style="15"/>
    <col min="12547" max="12559" width="0" style="15" hidden="1" customWidth="1"/>
    <col min="12560" max="12564" width="9.140625" style="15"/>
    <col min="12565" max="12570" width="0" style="15" hidden="1" customWidth="1"/>
    <col min="12571" max="12794" width="9.140625" style="15"/>
    <col min="12795" max="12795" width="12.5703125" style="15" customWidth="1"/>
    <col min="12796" max="12796" width="73.42578125" style="15" customWidth="1"/>
    <col min="12797" max="12797" width="8.7109375" style="15" customWidth="1"/>
    <col min="12798" max="12798" width="10.5703125" style="15" customWidth="1"/>
    <col min="12799" max="12799" width="14.5703125" style="15" customWidth="1"/>
    <col min="12800" max="12800" width="38.5703125" style="15" customWidth="1"/>
    <col min="12801" max="12802" width="9.140625" style="15"/>
    <col min="12803" max="12815" width="0" style="15" hidden="1" customWidth="1"/>
    <col min="12816" max="12820" width="9.140625" style="15"/>
    <col min="12821" max="12826" width="0" style="15" hidden="1" customWidth="1"/>
    <col min="12827" max="13050" width="9.140625" style="15"/>
    <col min="13051" max="13051" width="12.5703125" style="15" customWidth="1"/>
    <col min="13052" max="13052" width="73.42578125" style="15" customWidth="1"/>
    <col min="13053" max="13053" width="8.7109375" style="15" customWidth="1"/>
    <col min="13054" max="13054" width="10.5703125" style="15" customWidth="1"/>
    <col min="13055" max="13055" width="14.5703125" style="15" customWidth="1"/>
    <col min="13056" max="13056" width="38.5703125" style="15" customWidth="1"/>
    <col min="13057" max="13058" width="9.140625" style="15"/>
    <col min="13059" max="13071" width="0" style="15" hidden="1" customWidth="1"/>
    <col min="13072" max="13076" width="9.140625" style="15"/>
    <col min="13077" max="13082" width="0" style="15" hidden="1" customWidth="1"/>
    <col min="13083" max="13306" width="9.140625" style="15"/>
    <col min="13307" max="13307" width="12.5703125" style="15" customWidth="1"/>
    <col min="13308" max="13308" width="73.42578125" style="15" customWidth="1"/>
    <col min="13309" max="13309" width="8.7109375" style="15" customWidth="1"/>
    <col min="13310" max="13310" width="10.5703125" style="15" customWidth="1"/>
    <col min="13311" max="13311" width="14.5703125" style="15" customWidth="1"/>
    <col min="13312" max="13312" width="38.5703125" style="15" customWidth="1"/>
    <col min="13313" max="13314" width="9.140625" style="15"/>
    <col min="13315" max="13327" width="0" style="15" hidden="1" customWidth="1"/>
    <col min="13328" max="13332" width="9.140625" style="15"/>
    <col min="13333" max="13338" width="0" style="15" hidden="1" customWidth="1"/>
    <col min="13339" max="13562" width="9.140625" style="15"/>
    <col min="13563" max="13563" width="12.5703125" style="15" customWidth="1"/>
    <col min="13564" max="13564" width="73.42578125" style="15" customWidth="1"/>
    <col min="13565" max="13565" width="8.7109375" style="15" customWidth="1"/>
    <col min="13566" max="13566" width="10.5703125" style="15" customWidth="1"/>
    <col min="13567" max="13567" width="14.5703125" style="15" customWidth="1"/>
    <col min="13568" max="13568" width="38.5703125" style="15" customWidth="1"/>
    <col min="13569" max="13570" width="9.140625" style="15"/>
    <col min="13571" max="13583" width="0" style="15" hidden="1" customWidth="1"/>
    <col min="13584" max="13588" width="9.140625" style="15"/>
    <col min="13589" max="13594" width="0" style="15" hidden="1" customWidth="1"/>
    <col min="13595" max="13818" width="9.140625" style="15"/>
    <col min="13819" max="13819" width="12.5703125" style="15" customWidth="1"/>
    <col min="13820" max="13820" width="73.42578125" style="15" customWidth="1"/>
    <col min="13821" max="13821" width="8.7109375" style="15" customWidth="1"/>
    <col min="13822" max="13822" width="10.5703125" style="15" customWidth="1"/>
    <col min="13823" max="13823" width="14.5703125" style="15" customWidth="1"/>
    <col min="13824" max="13824" width="38.5703125" style="15" customWidth="1"/>
    <col min="13825" max="13826" width="9.140625" style="15"/>
    <col min="13827" max="13839" width="0" style="15" hidden="1" customWidth="1"/>
    <col min="13840" max="13844" width="9.140625" style="15"/>
    <col min="13845" max="13850" width="0" style="15" hidden="1" customWidth="1"/>
    <col min="13851" max="14074" width="9.140625" style="15"/>
    <col min="14075" max="14075" width="12.5703125" style="15" customWidth="1"/>
    <col min="14076" max="14076" width="73.42578125" style="15" customWidth="1"/>
    <col min="14077" max="14077" width="8.7109375" style="15" customWidth="1"/>
    <col min="14078" max="14078" width="10.5703125" style="15" customWidth="1"/>
    <col min="14079" max="14079" width="14.5703125" style="15" customWidth="1"/>
    <col min="14080" max="14080" width="38.5703125" style="15" customWidth="1"/>
    <col min="14081" max="14082" width="9.140625" style="15"/>
    <col min="14083" max="14095" width="0" style="15" hidden="1" customWidth="1"/>
    <col min="14096" max="14100" width="9.140625" style="15"/>
    <col min="14101" max="14106" width="0" style="15" hidden="1" customWidth="1"/>
    <col min="14107" max="14330" width="9.140625" style="15"/>
    <col min="14331" max="14331" width="12.5703125" style="15" customWidth="1"/>
    <col min="14332" max="14332" width="73.42578125" style="15" customWidth="1"/>
    <col min="14333" max="14333" width="8.7109375" style="15" customWidth="1"/>
    <col min="14334" max="14334" width="10.5703125" style="15" customWidth="1"/>
    <col min="14335" max="14335" width="14.5703125" style="15" customWidth="1"/>
    <col min="14336" max="14336" width="38.5703125" style="15" customWidth="1"/>
    <col min="14337" max="14338" width="9.140625" style="15"/>
    <col min="14339" max="14351" width="0" style="15" hidden="1" customWidth="1"/>
    <col min="14352" max="14356" width="9.140625" style="15"/>
    <col min="14357" max="14362" width="0" style="15" hidden="1" customWidth="1"/>
    <col min="14363" max="14586" width="9.140625" style="15"/>
    <col min="14587" max="14587" width="12.5703125" style="15" customWidth="1"/>
    <col min="14588" max="14588" width="73.42578125" style="15" customWidth="1"/>
    <col min="14589" max="14589" width="8.7109375" style="15" customWidth="1"/>
    <col min="14590" max="14590" width="10.5703125" style="15" customWidth="1"/>
    <col min="14591" max="14591" width="14.5703125" style="15" customWidth="1"/>
    <col min="14592" max="14592" width="38.5703125" style="15" customWidth="1"/>
    <col min="14593" max="14594" width="9.140625" style="15"/>
    <col min="14595" max="14607" width="0" style="15" hidden="1" customWidth="1"/>
    <col min="14608" max="14612" width="9.140625" style="15"/>
    <col min="14613" max="14618" width="0" style="15" hidden="1" customWidth="1"/>
    <col min="14619" max="14842" width="9.140625" style="15"/>
    <col min="14843" max="14843" width="12.5703125" style="15" customWidth="1"/>
    <col min="14844" max="14844" width="73.42578125" style="15" customWidth="1"/>
    <col min="14845" max="14845" width="8.7109375" style="15" customWidth="1"/>
    <col min="14846" max="14846" width="10.5703125" style="15" customWidth="1"/>
    <col min="14847" max="14847" width="14.5703125" style="15" customWidth="1"/>
    <col min="14848" max="14848" width="38.5703125" style="15" customWidth="1"/>
    <col min="14849" max="14850" width="9.140625" style="15"/>
    <col min="14851" max="14863" width="0" style="15" hidden="1" customWidth="1"/>
    <col min="14864" max="14868" width="9.140625" style="15"/>
    <col min="14869" max="14874" width="0" style="15" hidden="1" customWidth="1"/>
    <col min="14875" max="15098" width="9.140625" style="15"/>
    <col min="15099" max="15099" width="12.5703125" style="15" customWidth="1"/>
    <col min="15100" max="15100" width="73.42578125" style="15" customWidth="1"/>
    <col min="15101" max="15101" width="8.7109375" style="15" customWidth="1"/>
    <col min="15102" max="15102" width="10.5703125" style="15" customWidth="1"/>
    <col min="15103" max="15103" width="14.5703125" style="15" customWidth="1"/>
    <col min="15104" max="15104" width="38.5703125" style="15" customWidth="1"/>
    <col min="15105" max="15106" width="9.140625" style="15"/>
    <col min="15107" max="15119" width="0" style="15" hidden="1" customWidth="1"/>
    <col min="15120" max="15124" width="9.140625" style="15"/>
    <col min="15125" max="15130" width="0" style="15" hidden="1" customWidth="1"/>
    <col min="15131" max="15354" width="9.140625" style="15"/>
    <col min="15355" max="15355" width="12.5703125" style="15" customWidth="1"/>
    <col min="15356" max="15356" width="73.42578125" style="15" customWidth="1"/>
    <col min="15357" max="15357" width="8.7109375" style="15" customWidth="1"/>
    <col min="15358" max="15358" width="10.5703125" style="15" customWidth="1"/>
    <col min="15359" max="15359" width="14.5703125" style="15" customWidth="1"/>
    <col min="15360" max="15360" width="38.5703125" style="15" customWidth="1"/>
    <col min="15361" max="15362" width="9.140625" style="15"/>
    <col min="15363" max="15375" width="0" style="15" hidden="1" customWidth="1"/>
    <col min="15376" max="15380" width="9.140625" style="15"/>
    <col min="15381" max="15386" width="0" style="15" hidden="1" customWidth="1"/>
    <col min="15387" max="15610" width="9.140625" style="15"/>
    <col min="15611" max="15611" width="12.5703125" style="15" customWidth="1"/>
    <col min="15612" max="15612" width="73.42578125" style="15" customWidth="1"/>
    <col min="15613" max="15613" width="8.7109375" style="15" customWidth="1"/>
    <col min="15614" max="15614" width="10.5703125" style="15" customWidth="1"/>
    <col min="15615" max="15615" width="14.5703125" style="15" customWidth="1"/>
    <col min="15616" max="15616" width="38.5703125" style="15" customWidth="1"/>
    <col min="15617" max="15618" width="9.140625" style="15"/>
    <col min="15619" max="15631" width="0" style="15" hidden="1" customWidth="1"/>
    <col min="15632" max="15636" width="9.140625" style="15"/>
    <col min="15637" max="15642" width="0" style="15" hidden="1" customWidth="1"/>
    <col min="15643" max="15866" width="9.140625" style="15"/>
    <col min="15867" max="15867" width="12.5703125" style="15" customWidth="1"/>
    <col min="15868" max="15868" width="73.42578125" style="15" customWidth="1"/>
    <col min="15869" max="15869" width="8.7109375" style="15" customWidth="1"/>
    <col min="15870" max="15870" width="10.5703125" style="15" customWidth="1"/>
    <col min="15871" max="15871" width="14.5703125" style="15" customWidth="1"/>
    <col min="15872" max="15872" width="38.5703125" style="15" customWidth="1"/>
    <col min="15873" max="15874" width="9.140625" style="15"/>
    <col min="15875" max="15887" width="0" style="15" hidden="1" customWidth="1"/>
    <col min="15888" max="15892" width="9.140625" style="15"/>
    <col min="15893" max="15898" width="0" style="15" hidden="1" customWidth="1"/>
    <col min="15899" max="16122" width="9.140625" style="15"/>
    <col min="16123" max="16123" width="12.5703125" style="15" customWidth="1"/>
    <col min="16124" max="16124" width="73.42578125" style="15" customWidth="1"/>
    <col min="16125" max="16125" width="8.7109375" style="15" customWidth="1"/>
    <col min="16126" max="16126" width="10.5703125" style="15" customWidth="1"/>
    <col min="16127" max="16127" width="14.5703125" style="15" customWidth="1"/>
    <col min="16128" max="16128" width="38.5703125" style="15" customWidth="1"/>
    <col min="16129" max="16130" width="9.140625" style="15"/>
    <col min="16131" max="16143" width="0" style="15" hidden="1" customWidth="1"/>
    <col min="16144" max="16148" width="9.140625" style="15"/>
    <col min="16149" max="16154" width="0" style="15" hidden="1" customWidth="1"/>
    <col min="16155" max="16384" width="9.140625" style="15"/>
  </cols>
  <sheetData>
    <row r="1" spans="1:34" ht="16.5">
      <c r="A1" s="29" t="str">
        <f>Cover!B3</f>
        <v>Specification No.:CC-CS/1007-SR2/TR-4073/3/G2</v>
      </c>
      <c r="B1" s="687"/>
      <c r="C1" s="687"/>
      <c r="D1" s="687"/>
      <c r="E1" s="687"/>
      <c r="F1" s="29"/>
      <c r="G1" s="687"/>
      <c r="H1" s="687"/>
      <c r="I1" s="29"/>
      <c r="J1" s="29"/>
      <c r="K1" s="29"/>
      <c r="L1" s="501"/>
      <c r="M1" s="13"/>
      <c r="N1" s="13"/>
      <c r="O1" s="2"/>
      <c r="P1" s="3" t="s">
        <v>20</v>
      </c>
    </row>
    <row r="2" spans="1:34">
      <c r="A2" s="30"/>
      <c r="B2" s="688"/>
      <c r="C2" s="688"/>
      <c r="D2" s="688"/>
      <c r="E2" s="688"/>
      <c r="F2" s="30"/>
      <c r="G2" s="688"/>
      <c r="H2" s="688"/>
      <c r="I2" s="30"/>
      <c r="J2" s="30"/>
      <c r="K2" s="30"/>
      <c r="L2" s="490"/>
      <c r="M2" s="6"/>
      <c r="N2" s="6"/>
      <c r="O2" s="5"/>
      <c r="P2" s="5"/>
    </row>
    <row r="3" spans="1:34" ht="16.5">
      <c r="A3" s="842" t="str">
        <f>Cover!$B$2</f>
        <v>Spare Transformer package TR02 for procurement of (i) 01 no. 500MVA, 400/220/33kV 3 phase Transformer at Bidadi  S/s, (ii) 02 nos. 150MVA, (400/√3) / (220/√3) / 33kV, 1 phase Transformer at Panipat S/s and (iii) 01 no. 63MVAR 420kV 3 phase Shunt Reactor at Bongaigaon S/s</v>
      </c>
      <c r="B3" s="842"/>
      <c r="C3" s="842"/>
      <c r="D3" s="842"/>
      <c r="E3" s="842"/>
      <c r="F3" s="842"/>
      <c r="G3" s="842"/>
      <c r="H3" s="842"/>
      <c r="I3" s="842"/>
      <c r="J3" s="842"/>
      <c r="K3" s="842"/>
      <c r="L3" s="842"/>
      <c r="M3" s="842"/>
      <c r="N3" s="842"/>
      <c r="O3" s="842"/>
      <c r="P3" s="842"/>
      <c r="U3" s="18"/>
      <c r="W3" s="31"/>
    </row>
    <row r="4" spans="1:34" ht="16.5">
      <c r="A4" s="843" t="s">
        <v>22</v>
      </c>
      <c r="B4" s="843"/>
      <c r="C4" s="843"/>
      <c r="D4" s="843"/>
      <c r="E4" s="843"/>
      <c r="F4" s="843"/>
      <c r="G4" s="843"/>
      <c r="H4" s="843"/>
      <c r="I4" s="843"/>
      <c r="J4" s="843"/>
      <c r="K4" s="843"/>
      <c r="L4" s="843"/>
      <c r="M4" s="843"/>
      <c r="N4" s="843"/>
      <c r="O4" s="843"/>
      <c r="P4" s="843"/>
      <c r="U4" s="18"/>
      <c r="W4" s="32"/>
    </row>
    <row r="5" spans="1:34">
      <c r="U5" s="18"/>
      <c r="W5" s="32"/>
    </row>
    <row r="6" spans="1:34" ht="16.5">
      <c r="A6" s="34" t="str">
        <f>'Sch-1'!A6</f>
        <v>Bidder’s Name and Address  (Sole Bidder) :</v>
      </c>
      <c r="B6" s="690"/>
      <c r="C6" s="690"/>
      <c r="D6" s="690"/>
      <c r="E6" s="690"/>
      <c r="F6" s="34"/>
      <c r="G6" s="690"/>
      <c r="H6" s="690"/>
      <c r="I6" s="34"/>
      <c r="J6" s="34"/>
      <c r="K6" s="34"/>
      <c r="L6" s="502"/>
      <c r="M6" s="22"/>
      <c r="N6" s="22"/>
      <c r="O6" s="23" t="s">
        <v>1</v>
      </c>
      <c r="P6" s="5"/>
      <c r="U6" s="18"/>
      <c r="W6" s="32"/>
    </row>
    <row r="7" spans="1:34" ht="16.5">
      <c r="A7" s="860" t="str">
        <f>'Sch-2'!A7:H7</f>
        <v/>
      </c>
      <c r="B7" s="860"/>
      <c r="C7" s="860"/>
      <c r="D7" s="860"/>
      <c r="E7" s="860"/>
      <c r="F7" s="860"/>
      <c r="G7" s="750"/>
      <c r="H7" s="750"/>
      <c r="I7" s="750"/>
      <c r="J7" s="750"/>
      <c r="K7" s="750"/>
      <c r="L7" s="750"/>
      <c r="M7" s="750"/>
      <c r="N7" s="750"/>
      <c r="O7" s="24" t="str">
        <f>'Sch-1'!L7</f>
        <v>Contract Services</v>
      </c>
      <c r="P7" s="5"/>
      <c r="U7" s="18"/>
      <c r="W7" s="31"/>
    </row>
    <row r="8" spans="1:34" ht="16.5">
      <c r="A8" s="35" t="s">
        <v>16</v>
      </c>
      <c r="B8" s="695"/>
      <c r="C8" s="683" t="str">
        <f>IF('Sch-1'!C8=0, "", 'Sch-1'!C8)</f>
        <v/>
      </c>
      <c r="D8" s="683"/>
      <c r="E8" s="683"/>
      <c r="F8" s="411"/>
      <c r="G8" s="683"/>
      <c r="H8" s="683"/>
      <c r="I8" s="411"/>
      <c r="J8" s="411"/>
      <c r="K8" s="411"/>
      <c r="L8" s="503"/>
      <c r="M8" s="680"/>
      <c r="N8" s="680"/>
      <c r="O8" s="24" t="str">
        <f>'Sch-1'!L8</f>
        <v>Power Grid Corporation of India Ltd.,</v>
      </c>
      <c r="P8" s="5"/>
    </row>
    <row r="9" spans="1:34" ht="16.5">
      <c r="A9" s="35" t="s">
        <v>17</v>
      </c>
      <c r="B9" s="695"/>
      <c r="C9" s="683" t="str">
        <f>IF('Sch-1'!C9=0, "", 'Sch-1'!C9)</f>
        <v/>
      </c>
      <c r="D9" s="683"/>
      <c r="E9" s="683"/>
      <c r="F9" s="411"/>
      <c r="G9" s="683"/>
      <c r="H9" s="683"/>
      <c r="I9" s="411"/>
      <c r="J9" s="411"/>
      <c r="K9" s="411"/>
      <c r="L9" s="503"/>
      <c r="M9" s="680"/>
      <c r="N9" s="680"/>
      <c r="O9" s="24" t="str">
        <f>'Sch-1'!L9</f>
        <v>"Saudamini", Plot No.-2</v>
      </c>
      <c r="P9" s="5"/>
    </row>
    <row r="10" spans="1:34">
      <c r="A10" s="36"/>
      <c r="B10" s="691"/>
      <c r="C10" s="683" t="str">
        <f>IF('Sch-1'!C10=0, "", 'Sch-1'!C10)</f>
        <v/>
      </c>
      <c r="D10" s="683"/>
      <c r="E10" s="683"/>
      <c r="F10" s="411"/>
      <c r="G10" s="683"/>
      <c r="H10" s="683"/>
      <c r="I10" s="411"/>
      <c r="J10" s="411"/>
      <c r="K10" s="411"/>
      <c r="L10" s="503"/>
      <c r="M10" s="680"/>
      <c r="N10" s="680"/>
      <c r="O10" s="24" t="str">
        <f>'Sch-1'!L10</f>
        <v xml:space="preserve">Sector-29, </v>
      </c>
      <c r="P10" s="5"/>
      <c r="U10" s="18"/>
      <c r="W10" s="32"/>
    </row>
    <row r="11" spans="1:34">
      <c r="A11" s="36"/>
      <c r="B11" s="691"/>
      <c r="C11" s="683" t="str">
        <f>IF('Sch-1'!C11=0, "", 'Sch-1'!C11)</f>
        <v/>
      </c>
      <c r="D11" s="683"/>
      <c r="E11" s="683"/>
      <c r="F11" s="411"/>
      <c r="G11" s="683"/>
      <c r="H11" s="683"/>
      <c r="I11" s="411"/>
      <c r="J11" s="411"/>
      <c r="K11" s="411"/>
      <c r="L11" s="503"/>
      <c r="M11" s="680"/>
      <c r="N11" s="680"/>
      <c r="O11" s="24" t="str">
        <f>'Sch-1'!L11</f>
        <v>Gurgaon (Haryana) - 122001</v>
      </c>
      <c r="P11" s="5"/>
      <c r="U11" s="18"/>
      <c r="W11" s="32"/>
    </row>
    <row r="12" spans="1:34">
      <c r="A12" s="36"/>
      <c r="B12" s="691"/>
      <c r="C12" s="691"/>
      <c r="D12" s="691"/>
      <c r="E12" s="691"/>
      <c r="F12" s="36"/>
      <c r="G12" s="691"/>
      <c r="H12" s="691"/>
      <c r="I12" s="36"/>
      <c r="J12" s="36"/>
      <c r="K12" s="36"/>
      <c r="L12" s="503"/>
      <c r="M12" s="683"/>
      <c r="N12" s="683"/>
      <c r="O12" s="24"/>
      <c r="P12" s="5"/>
      <c r="U12" s="18"/>
      <c r="W12" s="32"/>
    </row>
    <row r="13" spans="1:34" ht="17.25" thickBot="1">
      <c r="A13" s="859" t="s">
        <v>25</v>
      </c>
      <c r="B13" s="859"/>
      <c r="C13" s="859"/>
      <c r="D13" s="859"/>
      <c r="E13" s="859"/>
      <c r="F13" s="859"/>
      <c r="G13" s="859"/>
      <c r="H13" s="859"/>
      <c r="I13" s="859"/>
      <c r="J13" s="859"/>
      <c r="K13" s="859"/>
      <c r="L13" s="859"/>
      <c r="M13" s="859"/>
      <c r="N13" s="859"/>
      <c r="O13" s="35"/>
      <c r="P13" s="12" t="s">
        <v>7</v>
      </c>
      <c r="V13" s="861"/>
      <c r="W13" s="861"/>
      <c r="X13" s="759"/>
      <c r="Y13" s="861"/>
      <c r="Z13" s="861"/>
    </row>
    <row r="14" spans="1:34" ht="115.5">
      <c r="A14" s="652" t="s">
        <v>8</v>
      </c>
      <c r="B14" s="653" t="s">
        <v>246</v>
      </c>
      <c r="C14" s="653" t="s">
        <v>258</v>
      </c>
      <c r="D14" s="40" t="s">
        <v>257</v>
      </c>
      <c r="E14" s="40" t="s">
        <v>259</v>
      </c>
      <c r="F14" s="40" t="s">
        <v>260</v>
      </c>
      <c r="G14" s="652" t="s">
        <v>27</v>
      </c>
      <c r="H14" s="652" t="s">
        <v>300</v>
      </c>
      <c r="I14" s="652" t="s">
        <v>301</v>
      </c>
      <c r="J14" s="652" t="s">
        <v>302</v>
      </c>
      <c r="K14" s="652" t="s">
        <v>303</v>
      </c>
      <c r="L14" s="40" t="s">
        <v>18</v>
      </c>
      <c r="M14" s="39" t="s">
        <v>10</v>
      </c>
      <c r="N14" s="39" t="s">
        <v>19</v>
      </c>
      <c r="O14" s="40" t="s">
        <v>30</v>
      </c>
      <c r="P14" s="40" t="s">
        <v>31</v>
      </c>
      <c r="V14" s="41"/>
      <c r="W14" s="41"/>
      <c r="X14" s="759"/>
      <c r="Y14" s="41"/>
      <c r="Z14" s="41"/>
    </row>
    <row r="15" spans="1:34" ht="16.5">
      <c r="A15" s="27">
        <v>1</v>
      </c>
      <c r="B15" s="27">
        <v>2</v>
      </c>
      <c r="C15" s="27">
        <v>3</v>
      </c>
      <c r="D15" s="27">
        <v>4</v>
      </c>
      <c r="E15" s="27">
        <v>5</v>
      </c>
      <c r="F15" s="27">
        <v>6</v>
      </c>
      <c r="G15" s="27">
        <v>7</v>
      </c>
      <c r="H15" s="27">
        <v>8</v>
      </c>
      <c r="I15" s="27">
        <v>9</v>
      </c>
      <c r="J15" s="27">
        <v>10</v>
      </c>
      <c r="K15" s="27">
        <v>11</v>
      </c>
      <c r="L15" s="500">
        <v>12</v>
      </c>
      <c r="M15" s="27">
        <v>13</v>
      </c>
      <c r="N15" s="27">
        <v>14</v>
      </c>
      <c r="O15" s="27">
        <v>15</v>
      </c>
      <c r="P15" s="27" t="s">
        <v>304</v>
      </c>
      <c r="V15" s="42"/>
      <c r="W15" s="42"/>
      <c r="X15" s="759"/>
      <c r="Y15" s="42"/>
      <c r="Z15" s="42"/>
    </row>
    <row r="16" spans="1:34" ht="16.5">
      <c r="A16" s="977" t="s">
        <v>53</v>
      </c>
      <c r="B16" s="978" t="s">
        <v>460</v>
      </c>
      <c r="C16" s="977"/>
      <c r="D16" s="977"/>
      <c r="E16" s="977"/>
      <c r="F16" s="979"/>
      <c r="G16" s="979"/>
      <c r="H16" s="988"/>
      <c r="I16" s="988"/>
      <c r="J16" s="988"/>
      <c r="K16" s="988"/>
      <c r="L16" s="988"/>
      <c r="M16" s="988"/>
      <c r="N16" s="988"/>
      <c r="O16" s="988"/>
      <c r="P16" s="988"/>
      <c r="Q16" s="555">
        <f>IF(O16="",0,IF(K16="",O16*J16/100,K16*O16))</f>
        <v>0</v>
      </c>
      <c r="R16" s="553">
        <f>Q16*N16</f>
        <v>0</v>
      </c>
      <c r="AH16" s="712">
        <v>0</v>
      </c>
    </row>
    <row r="17" spans="1:38" ht="33">
      <c r="A17" s="989">
        <v>1</v>
      </c>
      <c r="B17" s="981">
        <v>7000010812</v>
      </c>
      <c r="C17" s="981">
        <v>30</v>
      </c>
      <c r="D17" s="981">
        <v>20</v>
      </c>
      <c r="E17" s="981">
        <v>10</v>
      </c>
      <c r="F17" s="981" t="s">
        <v>461</v>
      </c>
      <c r="G17" s="981">
        <v>100000015</v>
      </c>
      <c r="H17" s="981">
        <v>998736</v>
      </c>
      <c r="I17" s="656"/>
      <c r="J17" s="654">
        <v>18</v>
      </c>
      <c r="K17" s="657"/>
      <c r="L17" s="981" t="s">
        <v>472</v>
      </c>
      <c r="M17" s="981" t="s">
        <v>282</v>
      </c>
      <c r="N17" s="982">
        <v>1</v>
      </c>
      <c r="O17" s="658"/>
      <c r="P17" s="542" t="str">
        <f t="shared" ref="P17:P24" si="0">IF(O17="","INCLUDED",O17*N17)</f>
        <v>INCLUDED</v>
      </c>
      <c r="Q17" s="555">
        <f t="shared" ref="Q17:Q24" si="1">IF(O17="",0,IF(K17="",O17*J17/100,K17*O17))</f>
        <v>0</v>
      </c>
      <c r="R17" s="553">
        <f t="shared" ref="R17:R24" si="2">Q17*N17</f>
        <v>0</v>
      </c>
      <c r="AH17" s="712">
        <v>0.05</v>
      </c>
    </row>
    <row r="18" spans="1:38" ht="33">
      <c r="A18" s="989">
        <v>2</v>
      </c>
      <c r="B18" s="981">
        <v>7000010812</v>
      </c>
      <c r="C18" s="981">
        <v>30</v>
      </c>
      <c r="D18" s="981">
        <v>20</v>
      </c>
      <c r="E18" s="981">
        <v>20</v>
      </c>
      <c r="F18" s="981" t="s">
        <v>461</v>
      </c>
      <c r="G18" s="981">
        <v>100001910</v>
      </c>
      <c r="H18" s="981">
        <v>998736</v>
      </c>
      <c r="I18" s="656"/>
      <c r="J18" s="654">
        <v>18</v>
      </c>
      <c r="K18" s="657"/>
      <c r="L18" s="981" t="s">
        <v>467</v>
      </c>
      <c r="M18" s="981" t="s">
        <v>283</v>
      </c>
      <c r="N18" s="982">
        <v>1</v>
      </c>
      <c r="O18" s="658"/>
      <c r="P18" s="542" t="str">
        <f t="shared" si="0"/>
        <v>INCLUDED</v>
      </c>
      <c r="Q18" s="555">
        <f t="shared" si="1"/>
        <v>0</v>
      </c>
      <c r="R18" s="553">
        <f t="shared" si="2"/>
        <v>0</v>
      </c>
      <c r="AH18" s="712">
        <v>0.12</v>
      </c>
    </row>
    <row r="19" spans="1:38" ht="16.5">
      <c r="A19" s="977" t="s">
        <v>67</v>
      </c>
      <c r="B19" s="978" t="s">
        <v>462</v>
      </c>
      <c r="C19" s="977"/>
      <c r="D19" s="977"/>
      <c r="E19" s="977"/>
      <c r="F19" s="979"/>
      <c r="G19" s="979"/>
      <c r="H19" s="988"/>
      <c r="I19" s="988"/>
      <c r="J19" s="988"/>
      <c r="K19" s="988"/>
      <c r="L19" s="988"/>
      <c r="M19" s="988"/>
      <c r="N19" s="988"/>
      <c r="O19" s="988"/>
      <c r="P19" s="988"/>
      <c r="Q19" s="555">
        <f t="shared" si="1"/>
        <v>0</v>
      </c>
      <c r="R19" s="553">
        <f t="shared" si="2"/>
        <v>0</v>
      </c>
      <c r="AH19" s="712">
        <v>0.18</v>
      </c>
    </row>
    <row r="20" spans="1:38" ht="33">
      <c r="A20" s="989">
        <v>3</v>
      </c>
      <c r="B20" s="981">
        <v>7000010812</v>
      </c>
      <c r="C20" s="981">
        <v>60</v>
      </c>
      <c r="D20" s="981">
        <v>20</v>
      </c>
      <c r="E20" s="981">
        <v>30</v>
      </c>
      <c r="F20" s="981" t="s">
        <v>461</v>
      </c>
      <c r="G20" s="981">
        <v>100008114</v>
      </c>
      <c r="H20" s="981">
        <v>998736</v>
      </c>
      <c r="I20" s="656"/>
      <c r="J20" s="654">
        <v>18</v>
      </c>
      <c r="K20" s="657"/>
      <c r="L20" s="981" t="s">
        <v>473</v>
      </c>
      <c r="M20" s="981" t="s">
        <v>282</v>
      </c>
      <c r="N20" s="982">
        <v>2</v>
      </c>
      <c r="O20" s="658"/>
      <c r="P20" s="542" t="str">
        <f t="shared" si="0"/>
        <v>INCLUDED</v>
      </c>
      <c r="Q20" s="555">
        <f t="shared" si="1"/>
        <v>0</v>
      </c>
      <c r="R20" s="553">
        <f t="shared" si="2"/>
        <v>0</v>
      </c>
      <c r="AH20" s="712">
        <v>0.28000000000000003</v>
      </c>
    </row>
    <row r="21" spans="1:38" ht="33">
      <c r="A21" s="989">
        <v>4</v>
      </c>
      <c r="B21" s="981">
        <v>7000010812</v>
      </c>
      <c r="C21" s="981">
        <v>60</v>
      </c>
      <c r="D21" s="981">
        <v>20</v>
      </c>
      <c r="E21" s="981">
        <v>40</v>
      </c>
      <c r="F21" s="981" t="s">
        <v>461</v>
      </c>
      <c r="G21" s="981">
        <v>100008115</v>
      </c>
      <c r="H21" s="981">
        <v>998736</v>
      </c>
      <c r="I21" s="656"/>
      <c r="J21" s="654">
        <v>18</v>
      </c>
      <c r="K21" s="657"/>
      <c r="L21" s="981" t="s">
        <v>474</v>
      </c>
      <c r="M21" s="981" t="s">
        <v>283</v>
      </c>
      <c r="N21" s="982">
        <v>2</v>
      </c>
      <c r="O21" s="658"/>
      <c r="P21" s="542" t="str">
        <f t="shared" si="0"/>
        <v>INCLUDED</v>
      </c>
      <c r="Q21" s="555">
        <f t="shared" si="1"/>
        <v>0</v>
      </c>
      <c r="R21" s="553">
        <f t="shared" si="2"/>
        <v>0</v>
      </c>
      <c r="AH21" s="712"/>
    </row>
    <row r="22" spans="1:38" ht="16.5">
      <c r="A22" s="977" t="s">
        <v>463</v>
      </c>
      <c r="B22" s="978" t="s">
        <v>464</v>
      </c>
      <c r="C22" s="977"/>
      <c r="D22" s="977"/>
      <c r="E22" s="977"/>
      <c r="F22" s="979"/>
      <c r="G22" s="979"/>
      <c r="H22" s="988"/>
      <c r="I22" s="988"/>
      <c r="J22" s="988"/>
      <c r="K22" s="988"/>
      <c r="L22" s="988"/>
      <c r="M22" s="988"/>
      <c r="N22" s="988"/>
      <c r="O22" s="988"/>
      <c r="P22" s="988"/>
      <c r="Q22" s="555">
        <f t="shared" si="1"/>
        <v>0</v>
      </c>
      <c r="R22" s="553">
        <f t="shared" si="2"/>
        <v>0</v>
      </c>
      <c r="AH22" s="712"/>
    </row>
    <row r="23" spans="1:38" ht="16.5">
      <c r="A23" s="989">
        <v>5</v>
      </c>
      <c r="B23" s="981">
        <v>7000010812</v>
      </c>
      <c r="C23" s="981">
        <v>90</v>
      </c>
      <c r="D23" s="981">
        <v>20</v>
      </c>
      <c r="E23" s="981">
        <v>30</v>
      </c>
      <c r="F23" s="981" t="s">
        <v>465</v>
      </c>
      <c r="G23" s="981">
        <v>100000055</v>
      </c>
      <c r="H23" s="981">
        <v>998736</v>
      </c>
      <c r="I23" s="656"/>
      <c r="J23" s="654">
        <v>18</v>
      </c>
      <c r="K23" s="657"/>
      <c r="L23" s="981" t="s">
        <v>470</v>
      </c>
      <c r="M23" s="981" t="s">
        <v>282</v>
      </c>
      <c r="N23" s="982">
        <v>1</v>
      </c>
      <c r="O23" s="658"/>
      <c r="P23" s="542" t="str">
        <f t="shared" si="0"/>
        <v>INCLUDED</v>
      </c>
      <c r="Q23" s="555">
        <f t="shared" si="1"/>
        <v>0</v>
      </c>
      <c r="R23" s="553">
        <f t="shared" si="2"/>
        <v>0</v>
      </c>
      <c r="AH23" s="712"/>
    </row>
    <row r="24" spans="1:38" ht="16.5">
      <c r="A24" s="989">
        <v>6</v>
      </c>
      <c r="B24" s="981">
        <v>7000010812</v>
      </c>
      <c r="C24" s="981">
        <v>90</v>
      </c>
      <c r="D24" s="981">
        <v>20</v>
      </c>
      <c r="E24" s="981">
        <v>50</v>
      </c>
      <c r="F24" s="981" t="s">
        <v>465</v>
      </c>
      <c r="G24" s="981">
        <v>100008095</v>
      </c>
      <c r="H24" s="981">
        <v>998736</v>
      </c>
      <c r="I24" s="656"/>
      <c r="J24" s="654">
        <v>18</v>
      </c>
      <c r="K24" s="657"/>
      <c r="L24" s="981" t="s">
        <v>471</v>
      </c>
      <c r="M24" s="981" t="s">
        <v>283</v>
      </c>
      <c r="N24" s="982">
        <v>1</v>
      </c>
      <c r="O24" s="658"/>
      <c r="P24" s="542" t="str">
        <f t="shared" si="0"/>
        <v>INCLUDED</v>
      </c>
      <c r="Q24" s="555">
        <f t="shared" si="1"/>
        <v>0</v>
      </c>
      <c r="R24" s="553">
        <f t="shared" si="2"/>
        <v>0</v>
      </c>
      <c r="AH24" s="712"/>
    </row>
    <row r="25" spans="1:38" ht="16.5">
      <c r="A25" s="790"/>
      <c r="B25" s="543"/>
      <c r="C25" s="539"/>
      <c r="D25" s="539"/>
      <c r="E25" s="539"/>
      <c r="F25" s="541"/>
      <c r="G25" s="541"/>
      <c r="H25" s="541"/>
      <c r="I25" s="541"/>
      <c r="J25" s="541"/>
      <c r="K25" s="541"/>
      <c r="L25" s="541" t="s">
        <v>441</v>
      </c>
      <c r="M25" s="541"/>
      <c r="N25" s="544"/>
      <c r="O25" s="636"/>
      <c r="P25" s="545">
        <f>SUM(P16:P24)</f>
        <v>0</v>
      </c>
      <c r="Q25" s="347"/>
      <c r="R25" s="553">
        <f>SUM(R16:R24)</f>
        <v>0</v>
      </c>
      <c r="T25" s="792">
        <f>Discount!J34</f>
        <v>1</v>
      </c>
      <c r="U25" s="793">
        <f>R25*T25</f>
        <v>0</v>
      </c>
      <c r="AA25" s="792">
        <f>R25*T25</f>
        <v>0</v>
      </c>
    </row>
    <row r="26" spans="1:38">
      <c r="B26" s="455"/>
      <c r="C26" s="862"/>
      <c r="D26" s="862"/>
      <c r="E26" s="862"/>
      <c r="F26" s="862"/>
      <c r="G26" s="862"/>
      <c r="H26" s="862"/>
      <c r="I26" s="862"/>
      <c r="J26" s="862"/>
      <c r="K26" s="862"/>
      <c r="L26" s="862"/>
      <c r="M26" s="862"/>
      <c r="N26" s="862"/>
      <c r="O26" s="862"/>
      <c r="P26" s="862"/>
      <c r="Q26" s="347"/>
      <c r="R26" s="757"/>
    </row>
    <row r="27" spans="1:38" ht="54" customHeight="1">
      <c r="B27" s="546" t="s">
        <v>294</v>
      </c>
      <c r="C27" s="863" t="s">
        <v>305</v>
      </c>
      <c r="D27" s="863"/>
      <c r="E27" s="863"/>
      <c r="F27" s="863"/>
      <c r="G27" s="863"/>
      <c r="H27" s="863"/>
      <c r="I27" s="863"/>
      <c r="J27" s="863"/>
      <c r="K27" s="863"/>
      <c r="L27" s="863"/>
      <c r="M27" s="863"/>
      <c r="N27" s="863"/>
      <c r="O27" s="863"/>
      <c r="P27" s="863"/>
      <c r="Q27" s="347"/>
      <c r="R27" s="347"/>
    </row>
    <row r="28" spans="1:38" s="783" customFormat="1" ht="16.5">
      <c r="A28" s="791"/>
      <c r="B28" s="696" t="s">
        <v>137</v>
      </c>
      <c r="C28" s="846" t="str">
        <f>'Sch-2'!C30:D30</f>
        <v>--</v>
      </c>
      <c r="D28" s="846"/>
      <c r="E28" s="846"/>
      <c r="F28" s="465"/>
      <c r="G28" s="693"/>
      <c r="H28" s="692"/>
      <c r="I28" s="554"/>
      <c r="J28" s="622"/>
      <c r="K28" s="622"/>
      <c r="L28" s="622"/>
      <c r="M28" s="684"/>
      <c r="N28" s="685" t="s">
        <v>122</v>
      </c>
      <c r="O28" s="864">
        <f>'Sch-2'!I30</f>
        <v>0</v>
      </c>
      <c r="P28" s="864"/>
      <c r="Q28" s="552"/>
      <c r="R28" s="552"/>
      <c r="S28" s="554"/>
      <c r="T28" s="554"/>
      <c r="U28" s="782"/>
      <c r="V28" s="782"/>
      <c r="W28" s="782"/>
      <c r="X28" s="782"/>
      <c r="Y28" s="782"/>
      <c r="Z28" s="782"/>
      <c r="AA28" s="554"/>
      <c r="AB28" s="554"/>
      <c r="AC28" s="554"/>
      <c r="AD28" s="554"/>
      <c r="AE28" s="554"/>
      <c r="AF28" s="554"/>
      <c r="AG28" s="554"/>
      <c r="AH28" s="554"/>
      <c r="AI28" s="554"/>
      <c r="AJ28" s="554"/>
      <c r="AK28" s="554"/>
      <c r="AL28" s="554"/>
    </row>
    <row r="29" spans="1:38" s="783" customFormat="1" ht="16.5">
      <c r="A29" s="791"/>
      <c r="B29" s="696" t="s">
        <v>138</v>
      </c>
      <c r="C29" s="846">
        <f>'Sch-2'!C31:D31</f>
        <v>0</v>
      </c>
      <c r="D29" s="846"/>
      <c r="E29" s="846"/>
      <c r="F29" s="466"/>
      <c r="G29" s="693"/>
      <c r="H29" s="692"/>
      <c r="I29" s="554"/>
      <c r="J29" s="622"/>
      <c r="K29" s="622"/>
      <c r="L29" s="622"/>
      <c r="M29" s="684"/>
      <c r="N29" s="685" t="s">
        <v>124</v>
      </c>
      <c r="O29" s="864">
        <f>'Sch-2'!I31</f>
        <v>0</v>
      </c>
      <c r="P29" s="864"/>
      <c r="Q29" s="552"/>
      <c r="R29" s="552"/>
      <c r="S29" s="554"/>
      <c r="T29" s="554"/>
      <c r="U29" s="782"/>
      <c r="V29" s="782"/>
      <c r="W29" s="782"/>
      <c r="X29" s="782"/>
      <c r="Y29" s="782"/>
      <c r="Z29" s="782"/>
      <c r="AA29" s="554"/>
      <c r="AB29" s="554"/>
      <c r="AC29" s="554"/>
      <c r="AD29" s="554"/>
      <c r="AE29" s="554"/>
      <c r="AF29" s="554"/>
      <c r="AG29" s="554"/>
      <c r="AH29" s="554"/>
      <c r="AI29" s="554"/>
      <c r="AJ29" s="554"/>
      <c r="AK29" s="554"/>
      <c r="AL29" s="554"/>
    </row>
    <row r="30" spans="1:38" ht="16.5">
      <c r="B30" s="467"/>
      <c r="C30" s="694"/>
      <c r="D30" s="694"/>
      <c r="E30" s="680"/>
      <c r="F30" s="466"/>
      <c r="G30" s="694"/>
      <c r="H30" s="17"/>
      <c r="I30" s="14"/>
      <c r="J30" s="343"/>
      <c r="K30" s="343"/>
      <c r="L30" s="343"/>
      <c r="M30" s="686"/>
      <c r="N30" s="680"/>
    </row>
  </sheetData>
  <sheetProtection password="CA3A" sheet="1" objects="1" scenarios="1" selectLockedCells="1"/>
  <customSheetViews>
    <customSheetView guid="{F6B46BB5-6129-417F-AAA2-2F132322448E}" scale="70" showPageBreaks="1" fitToPage="1" printArea="1" hiddenColumns="1" view="pageBreakPreview" topLeftCell="A9">
      <selection activeCell="O23" sqref="O23:O24"/>
      <pageMargins left="0" right="0" top="0.75" bottom="0" header="0.3" footer="0"/>
      <printOptions horizontalCentered="1" verticalCentered="1"/>
      <pageSetup scale="43" fitToHeight="0" orientation="landscape" r:id="rId1"/>
    </customSheetView>
    <customSheetView guid="{83920EE0-E8FD-48B1-9AB8-BA60512AB904}" scale="80" showPageBreaks="1" fitToPage="1" printArea="1" hiddenColumns="1" view="pageBreakPreview" topLeftCell="A520">
      <selection activeCell="I520" sqref="I520"/>
      <pageMargins left="0.18" right="0.17" top="0.75" bottom="0.75" header="0.3" footer="0.3"/>
      <pageSetup scale="42" fitToHeight="0" orientation="landscape" r:id="rId2"/>
    </customSheetView>
    <customSheetView guid="{BF4E98EC-B3A8-42CF-8525-78BE0EF2C154}" scale="80" showPageBreaks="1" fitToPage="1" printArea="1" hiddenColumns="1" view="pageBreakPreview" topLeftCell="A13">
      <selection activeCell="A16" sqref="A16"/>
      <pageMargins left="0.18" right="0.17" top="0.75" bottom="0.75" header="0.3" footer="0.3"/>
      <pageSetup scale="42" fitToHeight="0" orientation="landscape" r:id="rId3"/>
    </customSheetView>
    <customSheetView guid="{22CC5C8B-E1A0-44D5-9004-AA64A7EE9D42}" scale="55" showPageBreaks="1" fitToPage="1" printArea="1" hiddenColumns="1" view="pageBreakPreview" topLeftCell="A15">
      <selection activeCell="O18" sqref="O18"/>
      <pageMargins left="0" right="0" top="0.75" bottom="0" header="0.3" footer="0"/>
      <printOptions horizontalCentered="1" verticalCentered="1"/>
      <pageSetup scale="46" fitToHeight="0" orientation="landscape" r:id="rId4"/>
    </customSheetView>
  </customSheetViews>
  <mergeCells count="12">
    <mergeCell ref="C26:P26"/>
    <mergeCell ref="C27:P27"/>
    <mergeCell ref="O28:P28"/>
    <mergeCell ref="O29:P29"/>
    <mergeCell ref="C28:E28"/>
    <mergeCell ref="C29:E29"/>
    <mergeCell ref="A3:P3"/>
    <mergeCell ref="A4:P4"/>
    <mergeCell ref="A13:N13"/>
    <mergeCell ref="A7:F7"/>
    <mergeCell ref="Y13:Z13"/>
    <mergeCell ref="V13:W13"/>
  </mergeCells>
  <dataValidations count="4">
    <dataValidation type="decimal" operator="greaterThan" allowBlank="1" showInputMessage="1" showErrorMessage="1" error="Enter only Numeric Value greater than zero or leave the cell blank !" sqref="O65307:O65353 WVG982811:WVG982857 WLK982811:WLK982857 WBO982811:WBO982857 VRS982811:VRS982857 VHW982811:VHW982857 UYA982811:UYA982857 UOE982811:UOE982857 UEI982811:UEI982857 TUM982811:TUM982857 TKQ982811:TKQ982857 TAU982811:TAU982857 SQY982811:SQY982857 SHC982811:SHC982857 RXG982811:RXG982857 RNK982811:RNK982857 RDO982811:RDO982857 QTS982811:QTS982857 QJW982811:QJW982857 QAA982811:QAA982857 PQE982811:PQE982857 PGI982811:PGI982857 OWM982811:OWM982857 OMQ982811:OMQ982857 OCU982811:OCU982857 NSY982811:NSY982857 NJC982811:NJC982857 MZG982811:MZG982857 MPK982811:MPK982857 MFO982811:MFO982857 LVS982811:LVS982857 LLW982811:LLW982857 LCA982811:LCA982857 KSE982811:KSE982857 KII982811:KII982857 JYM982811:JYM982857 JOQ982811:JOQ982857 JEU982811:JEU982857 IUY982811:IUY982857 ILC982811:ILC982857 IBG982811:IBG982857 HRK982811:HRK982857 HHO982811:HHO982857 GXS982811:GXS982857 GNW982811:GNW982857 GEA982811:GEA982857 FUE982811:FUE982857 FKI982811:FKI982857 FAM982811:FAM982857 EQQ982811:EQQ982857 EGU982811:EGU982857 DWY982811:DWY982857 DNC982811:DNC982857 DDG982811:DDG982857 CTK982811:CTK982857 CJO982811:CJO982857 BZS982811:BZS982857 BPW982811:BPW982857 BGA982811:BGA982857 AWE982811:AWE982857 AMI982811:AMI982857 ACM982811:ACM982857 SQ982811:SQ982857 IU982811:IU982857 O982811:O982857 WVG917275:WVG917321 WLK917275:WLK917321 WBO917275:WBO917321 VRS917275:VRS917321 VHW917275:VHW917321 UYA917275:UYA917321 UOE917275:UOE917321 UEI917275:UEI917321 TUM917275:TUM917321 TKQ917275:TKQ917321 TAU917275:TAU917321 SQY917275:SQY917321 SHC917275:SHC917321 RXG917275:RXG917321 RNK917275:RNK917321 RDO917275:RDO917321 QTS917275:QTS917321 QJW917275:QJW917321 QAA917275:QAA917321 PQE917275:PQE917321 PGI917275:PGI917321 OWM917275:OWM917321 OMQ917275:OMQ917321 OCU917275:OCU917321 NSY917275:NSY917321 NJC917275:NJC917321 MZG917275:MZG917321 MPK917275:MPK917321 MFO917275:MFO917321 LVS917275:LVS917321 LLW917275:LLW917321 LCA917275:LCA917321 KSE917275:KSE917321 KII917275:KII917321 JYM917275:JYM917321 JOQ917275:JOQ917321 JEU917275:JEU917321 IUY917275:IUY917321 ILC917275:ILC917321 IBG917275:IBG917321 HRK917275:HRK917321 HHO917275:HHO917321 GXS917275:GXS917321 GNW917275:GNW917321 GEA917275:GEA917321 FUE917275:FUE917321 FKI917275:FKI917321 FAM917275:FAM917321 EQQ917275:EQQ917321 EGU917275:EGU917321 DWY917275:DWY917321 DNC917275:DNC917321 DDG917275:DDG917321 CTK917275:CTK917321 CJO917275:CJO917321 BZS917275:BZS917321 BPW917275:BPW917321 BGA917275:BGA917321 AWE917275:AWE917321 AMI917275:AMI917321 ACM917275:ACM917321 SQ917275:SQ917321 IU917275:IU917321 O917275:O917321 WVG851739:WVG851785 WLK851739:WLK851785 WBO851739:WBO851785 VRS851739:VRS851785 VHW851739:VHW851785 UYA851739:UYA851785 UOE851739:UOE851785 UEI851739:UEI851785 TUM851739:TUM851785 TKQ851739:TKQ851785 TAU851739:TAU851785 SQY851739:SQY851785 SHC851739:SHC851785 RXG851739:RXG851785 RNK851739:RNK851785 RDO851739:RDO851785 QTS851739:QTS851785 QJW851739:QJW851785 QAA851739:QAA851785 PQE851739:PQE851785 PGI851739:PGI851785 OWM851739:OWM851785 OMQ851739:OMQ851785 OCU851739:OCU851785 NSY851739:NSY851785 NJC851739:NJC851785 MZG851739:MZG851785 MPK851739:MPK851785 MFO851739:MFO851785 LVS851739:LVS851785 LLW851739:LLW851785 LCA851739:LCA851785 KSE851739:KSE851785 KII851739:KII851785 JYM851739:JYM851785 JOQ851739:JOQ851785 JEU851739:JEU851785 IUY851739:IUY851785 ILC851739:ILC851785 IBG851739:IBG851785 HRK851739:HRK851785 HHO851739:HHO851785 GXS851739:GXS851785 GNW851739:GNW851785 GEA851739:GEA851785 FUE851739:FUE851785 FKI851739:FKI851785 FAM851739:FAM851785 EQQ851739:EQQ851785 EGU851739:EGU851785 DWY851739:DWY851785 DNC851739:DNC851785 DDG851739:DDG851785 CTK851739:CTK851785 CJO851739:CJO851785 BZS851739:BZS851785 BPW851739:BPW851785 BGA851739:BGA851785 AWE851739:AWE851785 AMI851739:AMI851785 ACM851739:ACM851785 SQ851739:SQ851785 IU851739:IU851785 O851739:O851785 WVG786203:WVG786249 WLK786203:WLK786249 WBO786203:WBO786249 VRS786203:VRS786249 VHW786203:VHW786249 UYA786203:UYA786249 UOE786203:UOE786249 UEI786203:UEI786249 TUM786203:TUM786249 TKQ786203:TKQ786249 TAU786203:TAU786249 SQY786203:SQY786249 SHC786203:SHC786249 RXG786203:RXG786249 RNK786203:RNK786249 RDO786203:RDO786249 QTS786203:QTS786249 QJW786203:QJW786249 QAA786203:QAA786249 PQE786203:PQE786249 PGI786203:PGI786249 OWM786203:OWM786249 OMQ786203:OMQ786249 OCU786203:OCU786249 NSY786203:NSY786249 NJC786203:NJC786249 MZG786203:MZG786249 MPK786203:MPK786249 MFO786203:MFO786249 LVS786203:LVS786249 LLW786203:LLW786249 LCA786203:LCA786249 KSE786203:KSE786249 KII786203:KII786249 JYM786203:JYM786249 JOQ786203:JOQ786249 JEU786203:JEU786249 IUY786203:IUY786249 ILC786203:ILC786249 IBG786203:IBG786249 HRK786203:HRK786249 HHO786203:HHO786249 GXS786203:GXS786249 GNW786203:GNW786249 GEA786203:GEA786249 FUE786203:FUE786249 FKI786203:FKI786249 FAM786203:FAM786249 EQQ786203:EQQ786249 EGU786203:EGU786249 DWY786203:DWY786249 DNC786203:DNC786249 DDG786203:DDG786249 CTK786203:CTK786249 CJO786203:CJO786249 BZS786203:BZS786249 BPW786203:BPW786249 BGA786203:BGA786249 AWE786203:AWE786249 AMI786203:AMI786249 ACM786203:ACM786249 SQ786203:SQ786249 IU786203:IU786249 O786203:O786249 WVG720667:WVG720713 WLK720667:WLK720713 WBO720667:WBO720713 VRS720667:VRS720713 VHW720667:VHW720713 UYA720667:UYA720713 UOE720667:UOE720713 UEI720667:UEI720713 TUM720667:TUM720713 TKQ720667:TKQ720713 TAU720667:TAU720713 SQY720667:SQY720713 SHC720667:SHC720713 RXG720667:RXG720713 RNK720667:RNK720713 RDO720667:RDO720713 QTS720667:QTS720713 QJW720667:QJW720713 QAA720667:QAA720713 PQE720667:PQE720713 PGI720667:PGI720713 OWM720667:OWM720713 OMQ720667:OMQ720713 OCU720667:OCU720713 NSY720667:NSY720713 NJC720667:NJC720713 MZG720667:MZG720713 MPK720667:MPK720713 MFO720667:MFO720713 LVS720667:LVS720713 LLW720667:LLW720713 LCA720667:LCA720713 KSE720667:KSE720713 KII720667:KII720713 JYM720667:JYM720713 JOQ720667:JOQ720713 JEU720667:JEU720713 IUY720667:IUY720713 ILC720667:ILC720713 IBG720667:IBG720713 HRK720667:HRK720713 HHO720667:HHO720713 GXS720667:GXS720713 GNW720667:GNW720713 GEA720667:GEA720713 FUE720667:FUE720713 FKI720667:FKI720713 FAM720667:FAM720713 EQQ720667:EQQ720713 EGU720667:EGU720713 DWY720667:DWY720713 DNC720667:DNC720713 DDG720667:DDG720713 CTK720667:CTK720713 CJO720667:CJO720713 BZS720667:BZS720713 BPW720667:BPW720713 BGA720667:BGA720713 AWE720667:AWE720713 AMI720667:AMI720713 ACM720667:ACM720713 SQ720667:SQ720713 IU720667:IU720713 O720667:O720713 WVG655131:WVG655177 WLK655131:WLK655177 WBO655131:WBO655177 VRS655131:VRS655177 VHW655131:VHW655177 UYA655131:UYA655177 UOE655131:UOE655177 UEI655131:UEI655177 TUM655131:TUM655177 TKQ655131:TKQ655177 TAU655131:TAU655177 SQY655131:SQY655177 SHC655131:SHC655177 RXG655131:RXG655177 RNK655131:RNK655177 RDO655131:RDO655177 QTS655131:QTS655177 QJW655131:QJW655177 QAA655131:QAA655177 PQE655131:PQE655177 PGI655131:PGI655177 OWM655131:OWM655177 OMQ655131:OMQ655177 OCU655131:OCU655177 NSY655131:NSY655177 NJC655131:NJC655177 MZG655131:MZG655177 MPK655131:MPK655177 MFO655131:MFO655177 LVS655131:LVS655177 LLW655131:LLW655177 LCA655131:LCA655177 KSE655131:KSE655177 KII655131:KII655177 JYM655131:JYM655177 JOQ655131:JOQ655177 JEU655131:JEU655177 IUY655131:IUY655177 ILC655131:ILC655177 IBG655131:IBG655177 HRK655131:HRK655177 HHO655131:HHO655177 GXS655131:GXS655177 GNW655131:GNW655177 GEA655131:GEA655177 FUE655131:FUE655177 FKI655131:FKI655177 FAM655131:FAM655177 EQQ655131:EQQ655177 EGU655131:EGU655177 DWY655131:DWY655177 DNC655131:DNC655177 DDG655131:DDG655177 CTK655131:CTK655177 CJO655131:CJO655177 BZS655131:BZS655177 BPW655131:BPW655177 BGA655131:BGA655177 AWE655131:AWE655177 AMI655131:AMI655177 ACM655131:ACM655177 SQ655131:SQ655177 IU655131:IU655177 O655131:O655177 WVG589595:WVG589641 WLK589595:WLK589641 WBO589595:WBO589641 VRS589595:VRS589641 VHW589595:VHW589641 UYA589595:UYA589641 UOE589595:UOE589641 UEI589595:UEI589641 TUM589595:TUM589641 TKQ589595:TKQ589641 TAU589595:TAU589641 SQY589595:SQY589641 SHC589595:SHC589641 RXG589595:RXG589641 RNK589595:RNK589641 RDO589595:RDO589641 QTS589595:QTS589641 QJW589595:QJW589641 QAA589595:QAA589641 PQE589595:PQE589641 PGI589595:PGI589641 OWM589595:OWM589641 OMQ589595:OMQ589641 OCU589595:OCU589641 NSY589595:NSY589641 NJC589595:NJC589641 MZG589595:MZG589641 MPK589595:MPK589641 MFO589595:MFO589641 LVS589595:LVS589641 LLW589595:LLW589641 LCA589595:LCA589641 KSE589595:KSE589641 KII589595:KII589641 JYM589595:JYM589641 JOQ589595:JOQ589641 JEU589595:JEU589641 IUY589595:IUY589641 ILC589595:ILC589641 IBG589595:IBG589641 HRK589595:HRK589641 HHO589595:HHO589641 GXS589595:GXS589641 GNW589595:GNW589641 GEA589595:GEA589641 FUE589595:FUE589641 FKI589595:FKI589641 FAM589595:FAM589641 EQQ589595:EQQ589641 EGU589595:EGU589641 DWY589595:DWY589641 DNC589595:DNC589641 DDG589595:DDG589641 CTK589595:CTK589641 CJO589595:CJO589641 BZS589595:BZS589641 BPW589595:BPW589641 BGA589595:BGA589641 AWE589595:AWE589641 AMI589595:AMI589641 ACM589595:ACM589641 SQ589595:SQ589641 IU589595:IU589641 O589595:O589641 WVG524059:WVG524105 WLK524059:WLK524105 WBO524059:WBO524105 VRS524059:VRS524105 VHW524059:VHW524105 UYA524059:UYA524105 UOE524059:UOE524105 UEI524059:UEI524105 TUM524059:TUM524105 TKQ524059:TKQ524105 TAU524059:TAU524105 SQY524059:SQY524105 SHC524059:SHC524105 RXG524059:RXG524105 RNK524059:RNK524105 RDO524059:RDO524105 QTS524059:QTS524105 QJW524059:QJW524105 QAA524059:QAA524105 PQE524059:PQE524105 PGI524059:PGI524105 OWM524059:OWM524105 OMQ524059:OMQ524105 OCU524059:OCU524105 NSY524059:NSY524105 NJC524059:NJC524105 MZG524059:MZG524105 MPK524059:MPK524105 MFO524059:MFO524105 LVS524059:LVS524105 LLW524059:LLW524105 LCA524059:LCA524105 KSE524059:KSE524105 KII524059:KII524105 JYM524059:JYM524105 JOQ524059:JOQ524105 JEU524059:JEU524105 IUY524059:IUY524105 ILC524059:ILC524105 IBG524059:IBG524105 HRK524059:HRK524105 HHO524059:HHO524105 GXS524059:GXS524105 GNW524059:GNW524105 GEA524059:GEA524105 FUE524059:FUE524105 FKI524059:FKI524105 FAM524059:FAM524105 EQQ524059:EQQ524105 EGU524059:EGU524105 DWY524059:DWY524105 DNC524059:DNC524105 DDG524059:DDG524105 CTK524059:CTK524105 CJO524059:CJO524105 BZS524059:BZS524105 BPW524059:BPW524105 BGA524059:BGA524105 AWE524059:AWE524105 AMI524059:AMI524105 ACM524059:ACM524105 SQ524059:SQ524105 IU524059:IU524105 O524059:O524105 WVG458523:WVG458569 WLK458523:WLK458569 WBO458523:WBO458569 VRS458523:VRS458569 VHW458523:VHW458569 UYA458523:UYA458569 UOE458523:UOE458569 UEI458523:UEI458569 TUM458523:TUM458569 TKQ458523:TKQ458569 TAU458523:TAU458569 SQY458523:SQY458569 SHC458523:SHC458569 RXG458523:RXG458569 RNK458523:RNK458569 RDO458523:RDO458569 QTS458523:QTS458569 QJW458523:QJW458569 QAA458523:QAA458569 PQE458523:PQE458569 PGI458523:PGI458569 OWM458523:OWM458569 OMQ458523:OMQ458569 OCU458523:OCU458569 NSY458523:NSY458569 NJC458523:NJC458569 MZG458523:MZG458569 MPK458523:MPK458569 MFO458523:MFO458569 LVS458523:LVS458569 LLW458523:LLW458569 LCA458523:LCA458569 KSE458523:KSE458569 KII458523:KII458569 JYM458523:JYM458569 JOQ458523:JOQ458569 JEU458523:JEU458569 IUY458523:IUY458569 ILC458523:ILC458569 IBG458523:IBG458569 HRK458523:HRK458569 HHO458523:HHO458569 GXS458523:GXS458569 GNW458523:GNW458569 GEA458523:GEA458569 FUE458523:FUE458569 FKI458523:FKI458569 FAM458523:FAM458569 EQQ458523:EQQ458569 EGU458523:EGU458569 DWY458523:DWY458569 DNC458523:DNC458569 DDG458523:DDG458569 CTK458523:CTK458569 CJO458523:CJO458569 BZS458523:BZS458569 BPW458523:BPW458569 BGA458523:BGA458569 AWE458523:AWE458569 AMI458523:AMI458569 ACM458523:ACM458569 SQ458523:SQ458569 IU458523:IU458569 O458523:O458569 WVG392987:WVG393033 WLK392987:WLK393033 WBO392987:WBO393033 VRS392987:VRS393033 VHW392987:VHW393033 UYA392987:UYA393033 UOE392987:UOE393033 UEI392987:UEI393033 TUM392987:TUM393033 TKQ392987:TKQ393033 TAU392987:TAU393033 SQY392987:SQY393033 SHC392987:SHC393033 RXG392987:RXG393033 RNK392987:RNK393033 RDO392987:RDO393033 QTS392987:QTS393033 QJW392987:QJW393033 QAA392987:QAA393033 PQE392987:PQE393033 PGI392987:PGI393033 OWM392987:OWM393033 OMQ392987:OMQ393033 OCU392987:OCU393033 NSY392987:NSY393033 NJC392987:NJC393033 MZG392987:MZG393033 MPK392987:MPK393033 MFO392987:MFO393033 LVS392987:LVS393033 LLW392987:LLW393033 LCA392987:LCA393033 KSE392987:KSE393033 KII392987:KII393033 JYM392987:JYM393033 JOQ392987:JOQ393033 JEU392987:JEU393033 IUY392987:IUY393033 ILC392987:ILC393033 IBG392987:IBG393033 HRK392987:HRK393033 HHO392987:HHO393033 GXS392987:GXS393033 GNW392987:GNW393033 GEA392987:GEA393033 FUE392987:FUE393033 FKI392987:FKI393033 FAM392987:FAM393033 EQQ392987:EQQ393033 EGU392987:EGU393033 DWY392987:DWY393033 DNC392987:DNC393033 DDG392987:DDG393033 CTK392987:CTK393033 CJO392987:CJO393033 BZS392987:BZS393033 BPW392987:BPW393033 BGA392987:BGA393033 AWE392987:AWE393033 AMI392987:AMI393033 ACM392987:ACM393033 SQ392987:SQ393033 IU392987:IU393033 O392987:O393033 WVG327451:WVG327497 WLK327451:WLK327497 WBO327451:WBO327497 VRS327451:VRS327497 VHW327451:VHW327497 UYA327451:UYA327497 UOE327451:UOE327497 UEI327451:UEI327497 TUM327451:TUM327497 TKQ327451:TKQ327497 TAU327451:TAU327497 SQY327451:SQY327497 SHC327451:SHC327497 RXG327451:RXG327497 RNK327451:RNK327497 RDO327451:RDO327497 QTS327451:QTS327497 QJW327451:QJW327497 QAA327451:QAA327497 PQE327451:PQE327497 PGI327451:PGI327497 OWM327451:OWM327497 OMQ327451:OMQ327497 OCU327451:OCU327497 NSY327451:NSY327497 NJC327451:NJC327497 MZG327451:MZG327497 MPK327451:MPK327497 MFO327451:MFO327497 LVS327451:LVS327497 LLW327451:LLW327497 LCA327451:LCA327497 KSE327451:KSE327497 KII327451:KII327497 JYM327451:JYM327497 JOQ327451:JOQ327497 JEU327451:JEU327497 IUY327451:IUY327497 ILC327451:ILC327497 IBG327451:IBG327497 HRK327451:HRK327497 HHO327451:HHO327497 GXS327451:GXS327497 GNW327451:GNW327497 GEA327451:GEA327497 FUE327451:FUE327497 FKI327451:FKI327497 FAM327451:FAM327497 EQQ327451:EQQ327497 EGU327451:EGU327497 DWY327451:DWY327497 DNC327451:DNC327497 DDG327451:DDG327497 CTK327451:CTK327497 CJO327451:CJO327497 BZS327451:BZS327497 BPW327451:BPW327497 BGA327451:BGA327497 AWE327451:AWE327497 AMI327451:AMI327497 ACM327451:ACM327497 SQ327451:SQ327497 IU327451:IU327497 O327451:O327497 WVG261915:WVG261961 WLK261915:WLK261961 WBO261915:WBO261961 VRS261915:VRS261961 VHW261915:VHW261961 UYA261915:UYA261961 UOE261915:UOE261961 UEI261915:UEI261961 TUM261915:TUM261961 TKQ261915:TKQ261961 TAU261915:TAU261961 SQY261915:SQY261961 SHC261915:SHC261961 RXG261915:RXG261961 RNK261915:RNK261961 RDO261915:RDO261961 QTS261915:QTS261961 QJW261915:QJW261961 QAA261915:QAA261961 PQE261915:PQE261961 PGI261915:PGI261961 OWM261915:OWM261961 OMQ261915:OMQ261961 OCU261915:OCU261961 NSY261915:NSY261961 NJC261915:NJC261961 MZG261915:MZG261961 MPK261915:MPK261961 MFO261915:MFO261961 LVS261915:LVS261961 LLW261915:LLW261961 LCA261915:LCA261961 KSE261915:KSE261961 KII261915:KII261961 JYM261915:JYM261961 JOQ261915:JOQ261961 JEU261915:JEU261961 IUY261915:IUY261961 ILC261915:ILC261961 IBG261915:IBG261961 HRK261915:HRK261961 HHO261915:HHO261961 GXS261915:GXS261961 GNW261915:GNW261961 GEA261915:GEA261961 FUE261915:FUE261961 FKI261915:FKI261961 FAM261915:FAM261961 EQQ261915:EQQ261961 EGU261915:EGU261961 DWY261915:DWY261961 DNC261915:DNC261961 DDG261915:DDG261961 CTK261915:CTK261961 CJO261915:CJO261961 BZS261915:BZS261961 BPW261915:BPW261961 BGA261915:BGA261961 AWE261915:AWE261961 AMI261915:AMI261961 ACM261915:ACM261961 SQ261915:SQ261961 IU261915:IU261961 O261915:O261961 WVG196379:WVG196425 WLK196379:WLK196425 WBO196379:WBO196425 VRS196379:VRS196425 VHW196379:VHW196425 UYA196379:UYA196425 UOE196379:UOE196425 UEI196379:UEI196425 TUM196379:TUM196425 TKQ196379:TKQ196425 TAU196379:TAU196425 SQY196379:SQY196425 SHC196379:SHC196425 RXG196379:RXG196425 RNK196379:RNK196425 RDO196379:RDO196425 QTS196379:QTS196425 QJW196379:QJW196425 QAA196379:QAA196425 PQE196379:PQE196425 PGI196379:PGI196425 OWM196379:OWM196425 OMQ196379:OMQ196425 OCU196379:OCU196425 NSY196379:NSY196425 NJC196379:NJC196425 MZG196379:MZG196425 MPK196379:MPK196425 MFO196379:MFO196425 LVS196379:LVS196425 LLW196379:LLW196425 LCA196379:LCA196425 KSE196379:KSE196425 KII196379:KII196425 JYM196379:JYM196425 JOQ196379:JOQ196425 JEU196379:JEU196425 IUY196379:IUY196425 ILC196379:ILC196425 IBG196379:IBG196425 HRK196379:HRK196425 HHO196379:HHO196425 GXS196379:GXS196425 GNW196379:GNW196425 GEA196379:GEA196425 FUE196379:FUE196425 FKI196379:FKI196425 FAM196379:FAM196425 EQQ196379:EQQ196425 EGU196379:EGU196425 DWY196379:DWY196425 DNC196379:DNC196425 DDG196379:DDG196425 CTK196379:CTK196425 CJO196379:CJO196425 BZS196379:BZS196425 BPW196379:BPW196425 BGA196379:BGA196425 AWE196379:AWE196425 AMI196379:AMI196425 ACM196379:ACM196425 SQ196379:SQ196425 IU196379:IU196425 O196379:O196425 WVG130843:WVG130889 WLK130843:WLK130889 WBO130843:WBO130889 VRS130843:VRS130889 VHW130843:VHW130889 UYA130843:UYA130889 UOE130843:UOE130889 UEI130843:UEI130889 TUM130843:TUM130889 TKQ130843:TKQ130889 TAU130843:TAU130889 SQY130843:SQY130889 SHC130843:SHC130889 RXG130843:RXG130889 RNK130843:RNK130889 RDO130843:RDO130889 QTS130843:QTS130889 QJW130843:QJW130889 QAA130843:QAA130889 PQE130843:PQE130889 PGI130843:PGI130889 OWM130843:OWM130889 OMQ130843:OMQ130889 OCU130843:OCU130889 NSY130843:NSY130889 NJC130843:NJC130889 MZG130843:MZG130889 MPK130843:MPK130889 MFO130843:MFO130889 LVS130843:LVS130889 LLW130843:LLW130889 LCA130843:LCA130889 KSE130843:KSE130889 KII130843:KII130889 JYM130843:JYM130889 JOQ130843:JOQ130889 JEU130843:JEU130889 IUY130843:IUY130889 ILC130843:ILC130889 IBG130843:IBG130889 HRK130843:HRK130889 HHO130843:HHO130889 GXS130843:GXS130889 GNW130843:GNW130889 GEA130843:GEA130889 FUE130843:FUE130889 FKI130843:FKI130889 FAM130843:FAM130889 EQQ130843:EQQ130889 EGU130843:EGU130889 DWY130843:DWY130889 DNC130843:DNC130889 DDG130843:DDG130889 CTK130843:CTK130889 CJO130843:CJO130889 BZS130843:BZS130889 BPW130843:BPW130889 BGA130843:BGA130889 AWE130843:AWE130889 AMI130843:AMI130889 ACM130843:ACM130889 SQ130843:SQ130889 IU130843:IU130889 O130843:O130889 WVG65307:WVG65353 WLK65307:WLK65353 WBO65307:WBO65353 VRS65307:VRS65353 VHW65307:VHW65353 UYA65307:UYA65353 UOE65307:UOE65353 UEI65307:UEI65353 TUM65307:TUM65353 TKQ65307:TKQ65353 TAU65307:TAU65353 SQY65307:SQY65353 SHC65307:SHC65353 RXG65307:RXG65353 RNK65307:RNK65353 RDO65307:RDO65353 QTS65307:QTS65353 QJW65307:QJW65353 QAA65307:QAA65353 PQE65307:PQE65353 PGI65307:PGI65353 OWM65307:OWM65353 OMQ65307:OMQ65353 OCU65307:OCU65353 NSY65307:NSY65353 NJC65307:NJC65353 MZG65307:MZG65353 MPK65307:MPK65353 MFO65307:MFO65353 LVS65307:LVS65353 LLW65307:LLW65353 LCA65307:LCA65353 KSE65307:KSE65353 KII65307:KII65353 JYM65307:JYM65353 JOQ65307:JOQ65353 JEU65307:JEU65353 IUY65307:IUY65353 ILC65307:ILC65353 IBG65307:IBG65353 HRK65307:HRK65353 HHO65307:HHO65353 GXS65307:GXS65353 GNW65307:GNW65353 GEA65307:GEA65353 FUE65307:FUE65353 FKI65307:FKI65353 FAM65307:FAM65353 EQQ65307:EQQ65353 EGU65307:EGU65353 DWY65307:DWY65353 DNC65307:DNC65353 DDG65307:DDG65353 CTK65307:CTK65353 CJO65307:CJO65353 BZS65307:BZS65353 BPW65307:BPW65353 BGA65307:BGA65353 AWE65307:AWE65353 AMI65307:AMI65353 ACM65307:ACM65353 SQ65307:SQ65353 IU65307:IU65353">
      <formula1>0</formula1>
    </dataValidation>
    <dataValidation type="list" allowBlank="1" showInputMessage="1" showErrorMessage="1" sqref="WVC982815 A65337:K65337 IQ65337 SM65337 ACI65337 AME65337 AWA65337 BFW65337 BPS65337 BZO65337 CJK65337 CTG65337 DDC65337 DMY65337 DWU65337 EGQ65337 EQM65337 FAI65337 FKE65337 FUA65337 GDW65337 GNS65337 GXO65337 HHK65337 HRG65337 IBC65337 IKY65337 IUU65337 JEQ65337 JOM65337 JYI65337 KIE65337 KSA65337 LBW65337 LLS65337 LVO65337 MFK65337 MPG65337 MZC65337 NIY65337 NSU65337 OCQ65337 OMM65337 OWI65337 PGE65337 PQA65337 PZW65337 QJS65337 QTO65337 RDK65337 RNG65337 RXC65337 SGY65337 SQU65337 TAQ65337 TKM65337 TUI65337 UEE65337 UOA65337 UXW65337 VHS65337 VRO65337 WBK65337 WLG65337 WVC65337 A130873:K130873 IQ130873 SM130873 ACI130873 AME130873 AWA130873 BFW130873 BPS130873 BZO130873 CJK130873 CTG130873 DDC130873 DMY130873 DWU130873 EGQ130873 EQM130873 FAI130873 FKE130873 FUA130873 GDW130873 GNS130873 GXO130873 HHK130873 HRG130873 IBC130873 IKY130873 IUU130873 JEQ130873 JOM130873 JYI130873 KIE130873 KSA130873 LBW130873 LLS130873 LVO130873 MFK130873 MPG130873 MZC130873 NIY130873 NSU130873 OCQ130873 OMM130873 OWI130873 PGE130873 PQA130873 PZW130873 QJS130873 QTO130873 RDK130873 RNG130873 RXC130873 SGY130873 SQU130873 TAQ130873 TKM130873 TUI130873 UEE130873 UOA130873 UXW130873 VHS130873 VRO130873 WBK130873 WLG130873 WVC130873 A196409:K196409 IQ196409 SM196409 ACI196409 AME196409 AWA196409 BFW196409 BPS196409 BZO196409 CJK196409 CTG196409 DDC196409 DMY196409 DWU196409 EGQ196409 EQM196409 FAI196409 FKE196409 FUA196409 GDW196409 GNS196409 GXO196409 HHK196409 HRG196409 IBC196409 IKY196409 IUU196409 JEQ196409 JOM196409 JYI196409 KIE196409 KSA196409 LBW196409 LLS196409 LVO196409 MFK196409 MPG196409 MZC196409 NIY196409 NSU196409 OCQ196409 OMM196409 OWI196409 PGE196409 PQA196409 PZW196409 QJS196409 QTO196409 RDK196409 RNG196409 RXC196409 SGY196409 SQU196409 TAQ196409 TKM196409 TUI196409 UEE196409 UOA196409 UXW196409 VHS196409 VRO196409 WBK196409 WLG196409 WVC196409 A261945:K261945 IQ261945 SM261945 ACI261945 AME261945 AWA261945 BFW261945 BPS261945 BZO261945 CJK261945 CTG261945 DDC261945 DMY261945 DWU261945 EGQ261945 EQM261945 FAI261945 FKE261945 FUA261945 GDW261945 GNS261945 GXO261945 HHK261945 HRG261945 IBC261945 IKY261945 IUU261945 JEQ261945 JOM261945 JYI261945 KIE261945 KSA261945 LBW261945 LLS261945 LVO261945 MFK261945 MPG261945 MZC261945 NIY261945 NSU261945 OCQ261945 OMM261945 OWI261945 PGE261945 PQA261945 PZW261945 QJS261945 QTO261945 RDK261945 RNG261945 RXC261945 SGY261945 SQU261945 TAQ261945 TKM261945 TUI261945 UEE261945 UOA261945 UXW261945 VHS261945 VRO261945 WBK261945 WLG261945 WVC261945 A327481:K327481 IQ327481 SM327481 ACI327481 AME327481 AWA327481 BFW327481 BPS327481 BZO327481 CJK327481 CTG327481 DDC327481 DMY327481 DWU327481 EGQ327481 EQM327481 FAI327481 FKE327481 FUA327481 GDW327481 GNS327481 GXO327481 HHK327481 HRG327481 IBC327481 IKY327481 IUU327481 JEQ327481 JOM327481 JYI327481 KIE327481 KSA327481 LBW327481 LLS327481 LVO327481 MFK327481 MPG327481 MZC327481 NIY327481 NSU327481 OCQ327481 OMM327481 OWI327481 PGE327481 PQA327481 PZW327481 QJS327481 QTO327481 RDK327481 RNG327481 RXC327481 SGY327481 SQU327481 TAQ327481 TKM327481 TUI327481 UEE327481 UOA327481 UXW327481 VHS327481 VRO327481 WBK327481 WLG327481 WVC327481 A393017:K393017 IQ393017 SM393017 ACI393017 AME393017 AWA393017 BFW393017 BPS393017 BZO393017 CJK393017 CTG393017 DDC393017 DMY393017 DWU393017 EGQ393017 EQM393017 FAI393017 FKE393017 FUA393017 GDW393017 GNS393017 GXO393017 HHK393017 HRG393017 IBC393017 IKY393017 IUU393017 JEQ393017 JOM393017 JYI393017 KIE393017 KSA393017 LBW393017 LLS393017 LVO393017 MFK393017 MPG393017 MZC393017 NIY393017 NSU393017 OCQ393017 OMM393017 OWI393017 PGE393017 PQA393017 PZW393017 QJS393017 QTO393017 RDK393017 RNG393017 RXC393017 SGY393017 SQU393017 TAQ393017 TKM393017 TUI393017 UEE393017 UOA393017 UXW393017 VHS393017 VRO393017 WBK393017 WLG393017 WVC393017 A458553:K458553 IQ458553 SM458553 ACI458553 AME458553 AWA458553 BFW458553 BPS458553 BZO458553 CJK458553 CTG458553 DDC458553 DMY458553 DWU458553 EGQ458553 EQM458553 FAI458553 FKE458553 FUA458553 GDW458553 GNS458553 GXO458553 HHK458553 HRG458553 IBC458553 IKY458553 IUU458553 JEQ458553 JOM458553 JYI458553 KIE458553 KSA458553 LBW458553 LLS458553 LVO458553 MFK458553 MPG458553 MZC458553 NIY458553 NSU458553 OCQ458553 OMM458553 OWI458553 PGE458553 PQA458553 PZW458553 QJS458553 QTO458553 RDK458553 RNG458553 RXC458553 SGY458553 SQU458553 TAQ458553 TKM458553 TUI458553 UEE458553 UOA458553 UXW458553 VHS458553 VRO458553 WBK458553 WLG458553 WVC458553 A524089:K524089 IQ524089 SM524089 ACI524089 AME524089 AWA524089 BFW524089 BPS524089 BZO524089 CJK524089 CTG524089 DDC524089 DMY524089 DWU524089 EGQ524089 EQM524089 FAI524089 FKE524089 FUA524089 GDW524089 GNS524089 GXO524089 HHK524089 HRG524089 IBC524089 IKY524089 IUU524089 JEQ524089 JOM524089 JYI524089 KIE524089 KSA524089 LBW524089 LLS524089 LVO524089 MFK524089 MPG524089 MZC524089 NIY524089 NSU524089 OCQ524089 OMM524089 OWI524089 PGE524089 PQA524089 PZW524089 QJS524089 QTO524089 RDK524089 RNG524089 RXC524089 SGY524089 SQU524089 TAQ524089 TKM524089 TUI524089 UEE524089 UOA524089 UXW524089 VHS524089 VRO524089 WBK524089 WLG524089 WVC524089 A589625:K589625 IQ589625 SM589625 ACI589625 AME589625 AWA589625 BFW589625 BPS589625 BZO589625 CJK589625 CTG589625 DDC589625 DMY589625 DWU589625 EGQ589625 EQM589625 FAI589625 FKE589625 FUA589625 GDW589625 GNS589625 GXO589625 HHK589625 HRG589625 IBC589625 IKY589625 IUU589625 JEQ589625 JOM589625 JYI589625 KIE589625 KSA589625 LBW589625 LLS589625 LVO589625 MFK589625 MPG589625 MZC589625 NIY589625 NSU589625 OCQ589625 OMM589625 OWI589625 PGE589625 PQA589625 PZW589625 QJS589625 QTO589625 RDK589625 RNG589625 RXC589625 SGY589625 SQU589625 TAQ589625 TKM589625 TUI589625 UEE589625 UOA589625 UXW589625 VHS589625 VRO589625 WBK589625 WLG589625 WVC589625 A655161:K655161 IQ655161 SM655161 ACI655161 AME655161 AWA655161 BFW655161 BPS655161 BZO655161 CJK655161 CTG655161 DDC655161 DMY655161 DWU655161 EGQ655161 EQM655161 FAI655161 FKE655161 FUA655161 GDW655161 GNS655161 GXO655161 HHK655161 HRG655161 IBC655161 IKY655161 IUU655161 JEQ655161 JOM655161 JYI655161 KIE655161 KSA655161 LBW655161 LLS655161 LVO655161 MFK655161 MPG655161 MZC655161 NIY655161 NSU655161 OCQ655161 OMM655161 OWI655161 PGE655161 PQA655161 PZW655161 QJS655161 QTO655161 RDK655161 RNG655161 RXC655161 SGY655161 SQU655161 TAQ655161 TKM655161 TUI655161 UEE655161 UOA655161 UXW655161 VHS655161 VRO655161 WBK655161 WLG655161 WVC655161 A720697:K720697 IQ720697 SM720697 ACI720697 AME720697 AWA720697 BFW720697 BPS720697 BZO720697 CJK720697 CTG720697 DDC720697 DMY720697 DWU720697 EGQ720697 EQM720697 FAI720697 FKE720697 FUA720697 GDW720697 GNS720697 GXO720697 HHK720697 HRG720697 IBC720697 IKY720697 IUU720697 JEQ720697 JOM720697 JYI720697 KIE720697 KSA720697 LBW720697 LLS720697 LVO720697 MFK720697 MPG720697 MZC720697 NIY720697 NSU720697 OCQ720697 OMM720697 OWI720697 PGE720697 PQA720697 PZW720697 QJS720697 QTO720697 RDK720697 RNG720697 RXC720697 SGY720697 SQU720697 TAQ720697 TKM720697 TUI720697 UEE720697 UOA720697 UXW720697 VHS720697 VRO720697 WBK720697 WLG720697 WVC720697 A786233:K786233 IQ786233 SM786233 ACI786233 AME786233 AWA786233 BFW786233 BPS786233 BZO786233 CJK786233 CTG786233 DDC786233 DMY786233 DWU786233 EGQ786233 EQM786233 FAI786233 FKE786233 FUA786233 GDW786233 GNS786233 GXO786233 HHK786233 HRG786233 IBC786233 IKY786233 IUU786233 JEQ786233 JOM786233 JYI786233 KIE786233 KSA786233 LBW786233 LLS786233 LVO786233 MFK786233 MPG786233 MZC786233 NIY786233 NSU786233 OCQ786233 OMM786233 OWI786233 PGE786233 PQA786233 PZW786233 QJS786233 QTO786233 RDK786233 RNG786233 RXC786233 SGY786233 SQU786233 TAQ786233 TKM786233 TUI786233 UEE786233 UOA786233 UXW786233 VHS786233 VRO786233 WBK786233 WLG786233 WVC786233 A851769:K851769 IQ851769 SM851769 ACI851769 AME851769 AWA851769 BFW851769 BPS851769 BZO851769 CJK851769 CTG851769 DDC851769 DMY851769 DWU851769 EGQ851769 EQM851769 FAI851769 FKE851769 FUA851769 GDW851769 GNS851769 GXO851769 HHK851769 HRG851769 IBC851769 IKY851769 IUU851769 JEQ851769 JOM851769 JYI851769 KIE851769 KSA851769 LBW851769 LLS851769 LVO851769 MFK851769 MPG851769 MZC851769 NIY851769 NSU851769 OCQ851769 OMM851769 OWI851769 PGE851769 PQA851769 PZW851769 QJS851769 QTO851769 RDK851769 RNG851769 RXC851769 SGY851769 SQU851769 TAQ851769 TKM851769 TUI851769 UEE851769 UOA851769 UXW851769 VHS851769 VRO851769 WBK851769 WLG851769 WVC851769 A917305:K917305 IQ917305 SM917305 ACI917305 AME917305 AWA917305 BFW917305 BPS917305 BZO917305 CJK917305 CTG917305 DDC917305 DMY917305 DWU917305 EGQ917305 EQM917305 FAI917305 FKE917305 FUA917305 GDW917305 GNS917305 GXO917305 HHK917305 HRG917305 IBC917305 IKY917305 IUU917305 JEQ917305 JOM917305 JYI917305 KIE917305 KSA917305 LBW917305 LLS917305 LVO917305 MFK917305 MPG917305 MZC917305 NIY917305 NSU917305 OCQ917305 OMM917305 OWI917305 PGE917305 PQA917305 PZW917305 QJS917305 QTO917305 RDK917305 RNG917305 RXC917305 SGY917305 SQU917305 TAQ917305 TKM917305 TUI917305 UEE917305 UOA917305 UXW917305 VHS917305 VRO917305 WBK917305 WLG917305 WVC917305 A982841:K982841 IQ982841 SM982841 ACI982841 AME982841 AWA982841 BFW982841 BPS982841 BZO982841 CJK982841 CTG982841 DDC982841 DMY982841 DWU982841 EGQ982841 EQM982841 FAI982841 FKE982841 FUA982841 GDW982841 GNS982841 GXO982841 HHK982841 HRG982841 IBC982841 IKY982841 IUU982841 JEQ982841 JOM982841 JYI982841 KIE982841 KSA982841 LBW982841 LLS982841 LVO982841 MFK982841 MPG982841 MZC982841 NIY982841 NSU982841 OCQ982841 OMM982841 OWI982841 PGE982841 PQA982841 PZW982841 QJS982841 QTO982841 RDK982841 RNG982841 RXC982841 SGY982841 SQU982841 TAQ982841 TKM982841 TUI982841 UEE982841 UOA982841 UXW982841 VHS982841 VRO982841 WBK982841 WLG982841 WVC982841 A65311:K65311 IQ65311 SM65311 ACI65311 AME65311 AWA65311 BFW65311 BPS65311 BZO65311 CJK65311 CTG65311 DDC65311 DMY65311 DWU65311 EGQ65311 EQM65311 FAI65311 FKE65311 FUA65311 GDW65311 GNS65311 GXO65311 HHK65311 HRG65311 IBC65311 IKY65311 IUU65311 JEQ65311 JOM65311 JYI65311 KIE65311 KSA65311 LBW65311 LLS65311 LVO65311 MFK65311 MPG65311 MZC65311 NIY65311 NSU65311 OCQ65311 OMM65311 OWI65311 PGE65311 PQA65311 PZW65311 QJS65311 QTO65311 RDK65311 RNG65311 RXC65311 SGY65311 SQU65311 TAQ65311 TKM65311 TUI65311 UEE65311 UOA65311 UXW65311 VHS65311 VRO65311 WBK65311 WLG65311 WVC65311 A130847:K130847 IQ130847 SM130847 ACI130847 AME130847 AWA130847 BFW130847 BPS130847 BZO130847 CJK130847 CTG130847 DDC130847 DMY130847 DWU130847 EGQ130847 EQM130847 FAI130847 FKE130847 FUA130847 GDW130847 GNS130847 GXO130847 HHK130847 HRG130847 IBC130847 IKY130847 IUU130847 JEQ130847 JOM130847 JYI130847 KIE130847 KSA130847 LBW130847 LLS130847 LVO130847 MFK130847 MPG130847 MZC130847 NIY130847 NSU130847 OCQ130847 OMM130847 OWI130847 PGE130847 PQA130847 PZW130847 QJS130847 QTO130847 RDK130847 RNG130847 RXC130847 SGY130847 SQU130847 TAQ130847 TKM130847 TUI130847 UEE130847 UOA130847 UXW130847 VHS130847 VRO130847 WBK130847 WLG130847 WVC130847 A196383:K196383 IQ196383 SM196383 ACI196383 AME196383 AWA196383 BFW196383 BPS196383 BZO196383 CJK196383 CTG196383 DDC196383 DMY196383 DWU196383 EGQ196383 EQM196383 FAI196383 FKE196383 FUA196383 GDW196383 GNS196383 GXO196383 HHK196383 HRG196383 IBC196383 IKY196383 IUU196383 JEQ196383 JOM196383 JYI196383 KIE196383 KSA196383 LBW196383 LLS196383 LVO196383 MFK196383 MPG196383 MZC196383 NIY196383 NSU196383 OCQ196383 OMM196383 OWI196383 PGE196383 PQA196383 PZW196383 QJS196383 QTO196383 RDK196383 RNG196383 RXC196383 SGY196383 SQU196383 TAQ196383 TKM196383 TUI196383 UEE196383 UOA196383 UXW196383 VHS196383 VRO196383 WBK196383 WLG196383 WVC196383 A261919:K261919 IQ261919 SM261919 ACI261919 AME261919 AWA261919 BFW261919 BPS261919 BZO261919 CJK261919 CTG261919 DDC261919 DMY261919 DWU261919 EGQ261919 EQM261919 FAI261919 FKE261919 FUA261919 GDW261919 GNS261919 GXO261919 HHK261919 HRG261919 IBC261919 IKY261919 IUU261919 JEQ261919 JOM261919 JYI261919 KIE261919 KSA261919 LBW261919 LLS261919 LVO261919 MFK261919 MPG261919 MZC261919 NIY261919 NSU261919 OCQ261919 OMM261919 OWI261919 PGE261919 PQA261919 PZW261919 QJS261919 QTO261919 RDK261919 RNG261919 RXC261919 SGY261919 SQU261919 TAQ261919 TKM261919 TUI261919 UEE261919 UOA261919 UXW261919 VHS261919 VRO261919 WBK261919 WLG261919 WVC261919 A327455:K327455 IQ327455 SM327455 ACI327455 AME327455 AWA327455 BFW327455 BPS327455 BZO327455 CJK327455 CTG327455 DDC327455 DMY327455 DWU327455 EGQ327455 EQM327455 FAI327455 FKE327455 FUA327455 GDW327455 GNS327455 GXO327455 HHK327455 HRG327455 IBC327455 IKY327455 IUU327455 JEQ327455 JOM327455 JYI327455 KIE327455 KSA327455 LBW327455 LLS327455 LVO327455 MFK327455 MPG327455 MZC327455 NIY327455 NSU327455 OCQ327455 OMM327455 OWI327455 PGE327455 PQA327455 PZW327455 QJS327455 QTO327455 RDK327455 RNG327455 RXC327455 SGY327455 SQU327455 TAQ327455 TKM327455 TUI327455 UEE327455 UOA327455 UXW327455 VHS327455 VRO327455 WBK327455 WLG327455 WVC327455 A392991:K392991 IQ392991 SM392991 ACI392991 AME392991 AWA392991 BFW392991 BPS392991 BZO392991 CJK392991 CTG392991 DDC392991 DMY392991 DWU392991 EGQ392991 EQM392991 FAI392991 FKE392991 FUA392991 GDW392991 GNS392991 GXO392991 HHK392991 HRG392991 IBC392991 IKY392991 IUU392991 JEQ392991 JOM392991 JYI392991 KIE392991 KSA392991 LBW392991 LLS392991 LVO392991 MFK392991 MPG392991 MZC392991 NIY392991 NSU392991 OCQ392991 OMM392991 OWI392991 PGE392991 PQA392991 PZW392991 QJS392991 QTO392991 RDK392991 RNG392991 RXC392991 SGY392991 SQU392991 TAQ392991 TKM392991 TUI392991 UEE392991 UOA392991 UXW392991 VHS392991 VRO392991 WBK392991 WLG392991 WVC392991 A458527:K458527 IQ458527 SM458527 ACI458527 AME458527 AWA458527 BFW458527 BPS458527 BZO458527 CJK458527 CTG458527 DDC458527 DMY458527 DWU458527 EGQ458527 EQM458527 FAI458527 FKE458527 FUA458527 GDW458527 GNS458527 GXO458527 HHK458527 HRG458527 IBC458527 IKY458527 IUU458527 JEQ458527 JOM458527 JYI458527 KIE458527 KSA458527 LBW458527 LLS458527 LVO458527 MFK458527 MPG458527 MZC458527 NIY458527 NSU458527 OCQ458527 OMM458527 OWI458527 PGE458527 PQA458527 PZW458527 QJS458527 QTO458527 RDK458527 RNG458527 RXC458527 SGY458527 SQU458527 TAQ458527 TKM458527 TUI458527 UEE458527 UOA458527 UXW458527 VHS458527 VRO458527 WBK458527 WLG458527 WVC458527 A524063:K524063 IQ524063 SM524063 ACI524063 AME524063 AWA524063 BFW524063 BPS524063 BZO524063 CJK524063 CTG524063 DDC524063 DMY524063 DWU524063 EGQ524063 EQM524063 FAI524063 FKE524063 FUA524063 GDW524063 GNS524063 GXO524063 HHK524063 HRG524063 IBC524063 IKY524063 IUU524063 JEQ524063 JOM524063 JYI524063 KIE524063 KSA524063 LBW524063 LLS524063 LVO524063 MFK524063 MPG524063 MZC524063 NIY524063 NSU524063 OCQ524063 OMM524063 OWI524063 PGE524063 PQA524063 PZW524063 QJS524063 QTO524063 RDK524063 RNG524063 RXC524063 SGY524063 SQU524063 TAQ524063 TKM524063 TUI524063 UEE524063 UOA524063 UXW524063 VHS524063 VRO524063 WBK524063 WLG524063 WVC524063 A589599:K589599 IQ589599 SM589599 ACI589599 AME589599 AWA589599 BFW589599 BPS589599 BZO589599 CJK589599 CTG589599 DDC589599 DMY589599 DWU589599 EGQ589599 EQM589599 FAI589599 FKE589599 FUA589599 GDW589599 GNS589599 GXO589599 HHK589599 HRG589599 IBC589599 IKY589599 IUU589599 JEQ589599 JOM589599 JYI589599 KIE589599 KSA589599 LBW589599 LLS589599 LVO589599 MFK589599 MPG589599 MZC589599 NIY589599 NSU589599 OCQ589599 OMM589599 OWI589599 PGE589599 PQA589599 PZW589599 QJS589599 QTO589599 RDK589599 RNG589599 RXC589599 SGY589599 SQU589599 TAQ589599 TKM589599 TUI589599 UEE589599 UOA589599 UXW589599 VHS589599 VRO589599 WBK589599 WLG589599 WVC589599 A655135:K655135 IQ655135 SM655135 ACI655135 AME655135 AWA655135 BFW655135 BPS655135 BZO655135 CJK655135 CTG655135 DDC655135 DMY655135 DWU655135 EGQ655135 EQM655135 FAI655135 FKE655135 FUA655135 GDW655135 GNS655135 GXO655135 HHK655135 HRG655135 IBC655135 IKY655135 IUU655135 JEQ655135 JOM655135 JYI655135 KIE655135 KSA655135 LBW655135 LLS655135 LVO655135 MFK655135 MPG655135 MZC655135 NIY655135 NSU655135 OCQ655135 OMM655135 OWI655135 PGE655135 PQA655135 PZW655135 QJS655135 QTO655135 RDK655135 RNG655135 RXC655135 SGY655135 SQU655135 TAQ655135 TKM655135 TUI655135 UEE655135 UOA655135 UXW655135 VHS655135 VRO655135 WBK655135 WLG655135 WVC655135 A720671:K720671 IQ720671 SM720671 ACI720671 AME720671 AWA720671 BFW720671 BPS720671 BZO720671 CJK720671 CTG720671 DDC720671 DMY720671 DWU720671 EGQ720671 EQM720671 FAI720671 FKE720671 FUA720671 GDW720671 GNS720671 GXO720671 HHK720671 HRG720671 IBC720671 IKY720671 IUU720671 JEQ720671 JOM720671 JYI720671 KIE720671 KSA720671 LBW720671 LLS720671 LVO720671 MFK720671 MPG720671 MZC720671 NIY720671 NSU720671 OCQ720671 OMM720671 OWI720671 PGE720671 PQA720671 PZW720671 QJS720671 QTO720671 RDK720671 RNG720671 RXC720671 SGY720671 SQU720671 TAQ720671 TKM720671 TUI720671 UEE720671 UOA720671 UXW720671 VHS720671 VRO720671 WBK720671 WLG720671 WVC720671 A786207:K786207 IQ786207 SM786207 ACI786207 AME786207 AWA786207 BFW786207 BPS786207 BZO786207 CJK786207 CTG786207 DDC786207 DMY786207 DWU786207 EGQ786207 EQM786207 FAI786207 FKE786207 FUA786207 GDW786207 GNS786207 GXO786207 HHK786207 HRG786207 IBC786207 IKY786207 IUU786207 JEQ786207 JOM786207 JYI786207 KIE786207 KSA786207 LBW786207 LLS786207 LVO786207 MFK786207 MPG786207 MZC786207 NIY786207 NSU786207 OCQ786207 OMM786207 OWI786207 PGE786207 PQA786207 PZW786207 QJS786207 QTO786207 RDK786207 RNG786207 RXC786207 SGY786207 SQU786207 TAQ786207 TKM786207 TUI786207 UEE786207 UOA786207 UXW786207 VHS786207 VRO786207 WBK786207 WLG786207 WVC786207 A851743:K851743 IQ851743 SM851743 ACI851743 AME851743 AWA851743 BFW851743 BPS851743 BZO851743 CJK851743 CTG851743 DDC851743 DMY851743 DWU851743 EGQ851743 EQM851743 FAI851743 FKE851743 FUA851743 GDW851743 GNS851743 GXO851743 HHK851743 HRG851743 IBC851743 IKY851743 IUU851743 JEQ851743 JOM851743 JYI851743 KIE851743 KSA851743 LBW851743 LLS851743 LVO851743 MFK851743 MPG851743 MZC851743 NIY851743 NSU851743 OCQ851743 OMM851743 OWI851743 PGE851743 PQA851743 PZW851743 QJS851743 QTO851743 RDK851743 RNG851743 RXC851743 SGY851743 SQU851743 TAQ851743 TKM851743 TUI851743 UEE851743 UOA851743 UXW851743 VHS851743 VRO851743 WBK851743 WLG851743 WVC851743 A917279:K917279 IQ917279 SM917279 ACI917279 AME917279 AWA917279 BFW917279 BPS917279 BZO917279 CJK917279 CTG917279 DDC917279 DMY917279 DWU917279 EGQ917279 EQM917279 FAI917279 FKE917279 FUA917279 GDW917279 GNS917279 GXO917279 HHK917279 HRG917279 IBC917279 IKY917279 IUU917279 JEQ917279 JOM917279 JYI917279 KIE917279 KSA917279 LBW917279 LLS917279 LVO917279 MFK917279 MPG917279 MZC917279 NIY917279 NSU917279 OCQ917279 OMM917279 OWI917279 PGE917279 PQA917279 PZW917279 QJS917279 QTO917279 RDK917279 RNG917279 RXC917279 SGY917279 SQU917279 TAQ917279 TKM917279 TUI917279 UEE917279 UOA917279 UXW917279 VHS917279 VRO917279 WBK917279 WLG917279 WVC917279 A982815:K982815 IQ982815 SM982815 ACI982815 AME982815 AWA982815 BFW982815 BPS982815 BZO982815 CJK982815 CTG982815 DDC982815 DMY982815 DWU982815 EGQ982815 EQM982815 FAI982815 FKE982815 FUA982815 GDW982815 GNS982815 GXO982815 HHK982815 HRG982815 IBC982815 IKY982815 IUU982815 JEQ982815 JOM982815 JYI982815 KIE982815 KSA982815 LBW982815 LLS982815 LVO982815 MFK982815 MPG982815 MZC982815 NIY982815 NSU982815 OCQ982815 OMM982815 OWI982815 PGE982815 PQA982815 PZW982815 QJS982815 QTO982815 RDK982815 RNG982815 RXC982815 SGY982815 SQU982815 TAQ982815 TKM982815 TUI982815 UEE982815 UOA982815 UXW982815 VHS982815 VRO982815 WBK982815 WLG982815">
      <formula1>#REF!</formula1>
    </dataValidation>
    <dataValidation type="list" allowBlank="1" showInputMessage="1" showErrorMessage="1" sqref="K17:K18 K20:K21 K23:K24">
      <formula1>$AH$16:$AH$20</formula1>
    </dataValidation>
    <dataValidation type="decimal" operator="greaterThanOrEqual" allowBlank="1" showInputMessage="1" showErrorMessage="1" sqref="O17:O18 O20:O21 O23:O24">
      <formula1>0</formula1>
    </dataValidation>
  </dataValidations>
  <printOptions horizontalCentered="1" verticalCentered="1"/>
  <pageMargins left="0" right="0" top="0.75" bottom="0" header="0.3" footer="0"/>
  <pageSetup scale="43" fitToHeight="0"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29"/>
  <sheetViews>
    <sheetView view="pageBreakPreview" zoomScale="90" zoomScaleNormal="80" zoomScaleSheetLayoutView="90" workbookViewId="0">
      <selection activeCell="O18" sqref="O18"/>
    </sheetView>
  </sheetViews>
  <sheetFormatPr defaultRowHeight="13.5"/>
  <cols>
    <col min="1" max="1" width="7.5703125" style="349" customWidth="1"/>
    <col min="2" max="2" width="15.28515625" style="349" customWidth="1"/>
    <col min="3" max="3" width="10.28515625" style="349" customWidth="1"/>
    <col min="4" max="4" width="10.85546875" style="349" customWidth="1"/>
    <col min="5" max="5" width="11.140625" style="349" customWidth="1"/>
    <col min="6" max="9" width="19" style="349" customWidth="1"/>
    <col min="10" max="10" width="63.85546875" style="508" customWidth="1"/>
    <col min="11" max="11" width="9" style="349" customWidth="1"/>
    <col min="12" max="12" width="11.42578125" style="349" customWidth="1"/>
    <col min="13" max="13" width="13.28515625" style="349" customWidth="1"/>
    <col min="14" max="14" width="12.5703125" style="348" customWidth="1"/>
    <col min="15" max="258" width="9.140625" style="348"/>
    <col min="259" max="259" width="13" style="348" customWidth="1"/>
    <col min="260" max="260" width="37.7109375" style="348" customWidth="1"/>
    <col min="261" max="261" width="8.7109375" style="348" customWidth="1"/>
    <col min="262" max="262" width="9" style="348" customWidth="1"/>
    <col min="263" max="263" width="20.140625" style="348" customWidth="1"/>
    <col min="264" max="264" width="19.42578125" style="348" customWidth="1"/>
    <col min="265" max="514" width="9.140625" style="348"/>
    <col min="515" max="515" width="13" style="348" customWidth="1"/>
    <col min="516" max="516" width="37.7109375" style="348" customWidth="1"/>
    <col min="517" max="517" width="8.7109375" style="348" customWidth="1"/>
    <col min="518" max="518" width="9" style="348" customWidth="1"/>
    <col min="519" max="519" width="20.140625" style="348" customWidth="1"/>
    <col min="520" max="520" width="19.42578125" style="348" customWidth="1"/>
    <col min="521" max="770" width="9.140625" style="348"/>
    <col min="771" max="771" width="13" style="348" customWidth="1"/>
    <col min="772" max="772" width="37.7109375" style="348" customWidth="1"/>
    <col min="773" max="773" width="8.7109375" style="348" customWidth="1"/>
    <col min="774" max="774" width="9" style="348" customWidth="1"/>
    <col min="775" max="775" width="20.140625" style="348" customWidth="1"/>
    <col min="776" max="776" width="19.42578125" style="348" customWidth="1"/>
    <col min="777" max="1026" width="9.140625" style="348"/>
    <col min="1027" max="1027" width="13" style="348" customWidth="1"/>
    <col min="1028" max="1028" width="37.7109375" style="348" customWidth="1"/>
    <col min="1029" max="1029" width="8.7109375" style="348" customWidth="1"/>
    <col min="1030" max="1030" width="9" style="348" customWidth="1"/>
    <col min="1031" max="1031" width="20.140625" style="348" customWidth="1"/>
    <col min="1032" max="1032" width="19.42578125" style="348" customWidth="1"/>
    <col min="1033" max="1282" width="9.140625" style="348"/>
    <col min="1283" max="1283" width="13" style="348" customWidth="1"/>
    <col min="1284" max="1284" width="37.7109375" style="348" customWidth="1"/>
    <col min="1285" max="1285" width="8.7109375" style="348" customWidth="1"/>
    <col min="1286" max="1286" width="9" style="348" customWidth="1"/>
    <col min="1287" max="1287" width="20.140625" style="348" customWidth="1"/>
    <col min="1288" max="1288" width="19.42578125" style="348" customWidth="1"/>
    <col min="1289" max="1538" width="9.140625" style="348"/>
    <col min="1539" max="1539" width="13" style="348" customWidth="1"/>
    <col min="1540" max="1540" width="37.7109375" style="348" customWidth="1"/>
    <col min="1541" max="1541" width="8.7109375" style="348" customWidth="1"/>
    <col min="1542" max="1542" width="9" style="348" customWidth="1"/>
    <col min="1543" max="1543" width="20.140625" style="348" customWidth="1"/>
    <col min="1544" max="1544" width="19.42578125" style="348" customWidth="1"/>
    <col min="1545" max="1794" width="9.140625" style="348"/>
    <col min="1795" max="1795" width="13" style="348" customWidth="1"/>
    <col min="1796" max="1796" width="37.7109375" style="348" customWidth="1"/>
    <col min="1797" max="1797" width="8.7109375" style="348" customWidth="1"/>
    <col min="1798" max="1798" width="9" style="348" customWidth="1"/>
    <col min="1799" max="1799" width="20.140625" style="348" customWidth="1"/>
    <col min="1800" max="1800" width="19.42578125" style="348" customWidth="1"/>
    <col min="1801" max="2050" width="9.140625" style="348"/>
    <col min="2051" max="2051" width="13" style="348" customWidth="1"/>
    <col min="2052" max="2052" width="37.7109375" style="348" customWidth="1"/>
    <col min="2053" max="2053" width="8.7109375" style="348" customWidth="1"/>
    <col min="2054" max="2054" width="9" style="348" customWidth="1"/>
    <col min="2055" max="2055" width="20.140625" style="348" customWidth="1"/>
    <col min="2056" max="2056" width="19.42578125" style="348" customWidth="1"/>
    <col min="2057" max="2306" width="9.140625" style="348"/>
    <col min="2307" max="2307" width="13" style="348" customWidth="1"/>
    <col min="2308" max="2308" width="37.7109375" style="348" customWidth="1"/>
    <col min="2309" max="2309" width="8.7109375" style="348" customWidth="1"/>
    <col min="2310" max="2310" width="9" style="348" customWidth="1"/>
    <col min="2311" max="2311" width="20.140625" style="348" customWidth="1"/>
    <col min="2312" max="2312" width="19.42578125" style="348" customWidth="1"/>
    <col min="2313" max="2562" width="9.140625" style="348"/>
    <col min="2563" max="2563" width="13" style="348" customWidth="1"/>
    <col min="2564" max="2564" width="37.7109375" style="348" customWidth="1"/>
    <col min="2565" max="2565" width="8.7109375" style="348" customWidth="1"/>
    <col min="2566" max="2566" width="9" style="348" customWidth="1"/>
    <col min="2567" max="2567" width="20.140625" style="348" customWidth="1"/>
    <col min="2568" max="2568" width="19.42578125" style="348" customWidth="1"/>
    <col min="2569" max="2818" width="9.140625" style="348"/>
    <col min="2819" max="2819" width="13" style="348" customWidth="1"/>
    <col min="2820" max="2820" width="37.7109375" style="348" customWidth="1"/>
    <col min="2821" max="2821" width="8.7109375" style="348" customWidth="1"/>
    <col min="2822" max="2822" width="9" style="348" customWidth="1"/>
    <col min="2823" max="2823" width="20.140625" style="348" customWidth="1"/>
    <col min="2824" max="2824" width="19.42578125" style="348" customWidth="1"/>
    <col min="2825" max="3074" width="9.140625" style="348"/>
    <col min="3075" max="3075" width="13" style="348" customWidth="1"/>
    <col min="3076" max="3076" width="37.7109375" style="348" customWidth="1"/>
    <col min="3077" max="3077" width="8.7109375" style="348" customWidth="1"/>
    <col min="3078" max="3078" width="9" style="348" customWidth="1"/>
    <col min="3079" max="3079" width="20.140625" style="348" customWidth="1"/>
    <col min="3080" max="3080" width="19.42578125" style="348" customWidth="1"/>
    <col min="3081" max="3330" width="9.140625" style="348"/>
    <col min="3331" max="3331" width="13" style="348" customWidth="1"/>
    <col min="3332" max="3332" width="37.7109375" style="348" customWidth="1"/>
    <col min="3333" max="3333" width="8.7109375" style="348" customWidth="1"/>
    <col min="3334" max="3334" width="9" style="348" customWidth="1"/>
    <col min="3335" max="3335" width="20.140625" style="348" customWidth="1"/>
    <col min="3336" max="3336" width="19.42578125" style="348" customWidth="1"/>
    <col min="3337" max="3586" width="9.140625" style="348"/>
    <col min="3587" max="3587" width="13" style="348" customWidth="1"/>
    <col min="3588" max="3588" width="37.7109375" style="348" customWidth="1"/>
    <col min="3589" max="3589" width="8.7109375" style="348" customWidth="1"/>
    <col min="3590" max="3590" width="9" style="348" customWidth="1"/>
    <col min="3591" max="3591" width="20.140625" style="348" customWidth="1"/>
    <col min="3592" max="3592" width="19.42578125" style="348" customWidth="1"/>
    <col min="3593" max="3842" width="9.140625" style="348"/>
    <col min="3843" max="3843" width="13" style="348" customWidth="1"/>
    <col min="3844" max="3844" width="37.7109375" style="348" customWidth="1"/>
    <col min="3845" max="3845" width="8.7109375" style="348" customWidth="1"/>
    <col min="3846" max="3846" width="9" style="348" customWidth="1"/>
    <col min="3847" max="3847" width="20.140625" style="348" customWidth="1"/>
    <col min="3848" max="3848" width="19.42578125" style="348" customWidth="1"/>
    <col min="3849" max="4098" width="9.140625" style="348"/>
    <col min="4099" max="4099" width="13" style="348" customWidth="1"/>
    <col min="4100" max="4100" width="37.7109375" style="348" customWidth="1"/>
    <col min="4101" max="4101" width="8.7109375" style="348" customWidth="1"/>
    <col min="4102" max="4102" width="9" style="348" customWidth="1"/>
    <col min="4103" max="4103" width="20.140625" style="348" customWidth="1"/>
    <col min="4104" max="4104" width="19.42578125" style="348" customWidth="1"/>
    <col min="4105" max="4354" width="9.140625" style="348"/>
    <col min="4355" max="4355" width="13" style="348" customWidth="1"/>
    <col min="4356" max="4356" width="37.7109375" style="348" customWidth="1"/>
    <col min="4357" max="4357" width="8.7109375" style="348" customWidth="1"/>
    <col min="4358" max="4358" width="9" style="348" customWidth="1"/>
    <col min="4359" max="4359" width="20.140625" style="348" customWidth="1"/>
    <col min="4360" max="4360" width="19.42578125" style="348" customWidth="1"/>
    <col min="4361" max="4610" width="9.140625" style="348"/>
    <col min="4611" max="4611" width="13" style="348" customWidth="1"/>
    <col min="4612" max="4612" width="37.7109375" style="348" customWidth="1"/>
    <col min="4613" max="4613" width="8.7109375" style="348" customWidth="1"/>
    <col min="4614" max="4614" width="9" style="348" customWidth="1"/>
    <col min="4615" max="4615" width="20.140625" style="348" customWidth="1"/>
    <col min="4616" max="4616" width="19.42578125" style="348" customWidth="1"/>
    <col min="4617" max="4866" width="9.140625" style="348"/>
    <col min="4867" max="4867" width="13" style="348" customWidth="1"/>
    <col min="4868" max="4868" width="37.7109375" style="348" customWidth="1"/>
    <col min="4869" max="4869" width="8.7109375" style="348" customWidth="1"/>
    <col min="4870" max="4870" width="9" style="348" customWidth="1"/>
    <col min="4871" max="4871" width="20.140625" style="348" customWidth="1"/>
    <col min="4872" max="4872" width="19.42578125" style="348" customWidth="1"/>
    <col min="4873" max="5122" width="9.140625" style="348"/>
    <col min="5123" max="5123" width="13" style="348" customWidth="1"/>
    <col min="5124" max="5124" width="37.7109375" style="348" customWidth="1"/>
    <col min="5125" max="5125" width="8.7109375" style="348" customWidth="1"/>
    <col min="5126" max="5126" width="9" style="348" customWidth="1"/>
    <col min="5127" max="5127" width="20.140625" style="348" customWidth="1"/>
    <col min="5128" max="5128" width="19.42578125" style="348" customWidth="1"/>
    <col min="5129" max="5378" width="9.140625" style="348"/>
    <col min="5379" max="5379" width="13" style="348" customWidth="1"/>
    <col min="5380" max="5380" width="37.7109375" style="348" customWidth="1"/>
    <col min="5381" max="5381" width="8.7109375" style="348" customWidth="1"/>
    <col min="5382" max="5382" width="9" style="348" customWidth="1"/>
    <col min="5383" max="5383" width="20.140625" style="348" customWidth="1"/>
    <col min="5384" max="5384" width="19.42578125" style="348" customWidth="1"/>
    <col min="5385" max="5634" width="9.140625" style="348"/>
    <col min="5635" max="5635" width="13" style="348" customWidth="1"/>
    <col min="5636" max="5636" width="37.7109375" style="348" customWidth="1"/>
    <col min="5637" max="5637" width="8.7109375" style="348" customWidth="1"/>
    <col min="5638" max="5638" width="9" style="348" customWidth="1"/>
    <col min="5639" max="5639" width="20.140625" style="348" customWidth="1"/>
    <col min="5640" max="5640" width="19.42578125" style="348" customWidth="1"/>
    <col min="5641" max="5890" width="9.140625" style="348"/>
    <col min="5891" max="5891" width="13" style="348" customWidth="1"/>
    <col min="5892" max="5892" width="37.7109375" style="348" customWidth="1"/>
    <col min="5893" max="5893" width="8.7109375" style="348" customWidth="1"/>
    <col min="5894" max="5894" width="9" style="348" customWidth="1"/>
    <col min="5895" max="5895" width="20.140625" style="348" customWidth="1"/>
    <col min="5896" max="5896" width="19.42578125" style="348" customWidth="1"/>
    <col min="5897" max="6146" width="9.140625" style="348"/>
    <col min="6147" max="6147" width="13" style="348" customWidth="1"/>
    <col min="6148" max="6148" width="37.7109375" style="348" customWidth="1"/>
    <col min="6149" max="6149" width="8.7109375" style="348" customWidth="1"/>
    <col min="6150" max="6150" width="9" style="348" customWidth="1"/>
    <col min="6151" max="6151" width="20.140625" style="348" customWidth="1"/>
    <col min="6152" max="6152" width="19.42578125" style="348" customWidth="1"/>
    <col min="6153" max="6402" width="9.140625" style="348"/>
    <col min="6403" max="6403" width="13" style="348" customWidth="1"/>
    <col min="6404" max="6404" width="37.7109375" style="348" customWidth="1"/>
    <col min="6405" max="6405" width="8.7109375" style="348" customWidth="1"/>
    <col min="6406" max="6406" width="9" style="348" customWidth="1"/>
    <col min="6407" max="6407" width="20.140625" style="348" customWidth="1"/>
    <col min="6408" max="6408" width="19.42578125" style="348" customWidth="1"/>
    <col min="6409" max="6658" width="9.140625" style="348"/>
    <col min="6659" max="6659" width="13" style="348" customWidth="1"/>
    <col min="6660" max="6660" width="37.7109375" style="348" customWidth="1"/>
    <col min="6661" max="6661" width="8.7109375" style="348" customWidth="1"/>
    <col min="6662" max="6662" width="9" style="348" customWidth="1"/>
    <col min="6663" max="6663" width="20.140625" style="348" customWidth="1"/>
    <col min="6664" max="6664" width="19.42578125" style="348" customWidth="1"/>
    <col min="6665" max="6914" width="9.140625" style="348"/>
    <col min="6915" max="6915" width="13" style="348" customWidth="1"/>
    <col min="6916" max="6916" width="37.7109375" style="348" customWidth="1"/>
    <col min="6917" max="6917" width="8.7109375" style="348" customWidth="1"/>
    <col min="6918" max="6918" width="9" style="348" customWidth="1"/>
    <col min="6919" max="6919" width="20.140625" style="348" customWidth="1"/>
    <col min="6920" max="6920" width="19.42578125" style="348" customWidth="1"/>
    <col min="6921" max="7170" width="9.140625" style="348"/>
    <col min="7171" max="7171" width="13" style="348" customWidth="1"/>
    <col min="7172" max="7172" width="37.7109375" style="348" customWidth="1"/>
    <col min="7173" max="7173" width="8.7109375" style="348" customWidth="1"/>
    <col min="7174" max="7174" width="9" style="348" customWidth="1"/>
    <col min="7175" max="7175" width="20.140625" style="348" customWidth="1"/>
    <col min="7176" max="7176" width="19.42578125" style="348" customWidth="1"/>
    <col min="7177" max="7426" width="9.140625" style="348"/>
    <col min="7427" max="7427" width="13" style="348" customWidth="1"/>
    <col min="7428" max="7428" width="37.7109375" style="348" customWidth="1"/>
    <col min="7429" max="7429" width="8.7109375" style="348" customWidth="1"/>
    <col min="7430" max="7430" width="9" style="348" customWidth="1"/>
    <col min="7431" max="7431" width="20.140625" style="348" customWidth="1"/>
    <col min="7432" max="7432" width="19.42578125" style="348" customWidth="1"/>
    <col min="7433" max="7682" width="9.140625" style="348"/>
    <col min="7683" max="7683" width="13" style="348" customWidth="1"/>
    <col min="7684" max="7684" width="37.7109375" style="348" customWidth="1"/>
    <col min="7685" max="7685" width="8.7109375" style="348" customWidth="1"/>
    <col min="7686" max="7686" width="9" style="348" customWidth="1"/>
    <col min="7687" max="7687" width="20.140625" style="348" customWidth="1"/>
    <col min="7688" max="7688" width="19.42578125" style="348" customWidth="1"/>
    <col min="7689" max="7938" width="9.140625" style="348"/>
    <col min="7939" max="7939" width="13" style="348" customWidth="1"/>
    <col min="7940" max="7940" width="37.7109375" style="348" customWidth="1"/>
    <col min="7941" max="7941" width="8.7109375" style="348" customWidth="1"/>
    <col min="7942" max="7942" width="9" style="348" customWidth="1"/>
    <col min="7943" max="7943" width="20.140625" style="348" customWidth="1"/>
    <col min="7944" max="7944" width="19.42578125" style="348" customWidth="1"/>
    <col min="7945" max="8194" width="9.140625" style="348"/>
    <col min="8195" max="8195" width="13" style="348" customWidth="1"/>
    <col min="8196" max="8196" width="37.7109375" style="348" customWidth="1"/>
    <col min="8197" max="8197" width="8.7109375" style="348" customWidth="1"/>
    <col min="8198" max="8198" width="9" style="348" customWidth="1"/>
    <col min="8199" max="8199" width="20.140625" style="348" customWidth="1"/>
    <col min="8200" max="8200" width="19.42578125" style="348" customWidth="1"/>
    <col min="8201" max="8450" width="9.140625" style="348"/>
    <col min="8451" max="8451" width="13" style="348" customWidth="1"/>
    <col min="8452" max="8452" width="37.7109375" style="348" customWidth="1"/>
    <col min="8453" max="8453" width="8.7109375" style="348" customWidth="1"/>
    <col min="8454" max="8454" width="9" style="348" customWidth="1"/>
    <col min="8455" max="8455" width="20.140625" style="348" customWidth="1"/>
    <col min="8456" max="8456" width="19.42578125" style="348" customWidth="1"/>
    <col min="8457" max="8706" width="9.140625" style="348"/>
    <col min="8707" max="8707" width="13" style="348" customWidth="1"/>
    <col min="8708" max="8708" width="37.7109375" style="348" customWidth="1"/>
    <col min="8709" max="8709" width="8.7109375" style="348" customWidth="1"/>
    <col min="8710" max="8710" width="9" style="348" customWidth="1"/>
    <col min="8711" max="8711" width="20.140625" style="348" customWidth="1"/>
    <col min="8712" max="8712" width="19.42578125" style="348" customWidth="1"/>
    <col min="8713" max="8962" width="9.140625" style="348"/>
    <col min="8963" max="8963" width="13" style="348" customWidth="1"/>
    <col min="8964" max="8964" width="37.7109375" style="348" customWidth="1"/>
    <col min="8965" max="8965" width="8.7109375" style="348" customWidth="1"/>
    <col min="8966" max="8966" width="9" style="348" customWidth="1"/>
    <col min="8967" max="8967" width="20.140625" style="348" customWidth="1"/>
    <col min="8968" max="8968" width="19.42578125" style="348" customWidth="1"/>
    <col min="8969" max="9218" width="9.140625" style="348"/>
    <col min="9219" max="9219" width="13" style="348" customWidth="1"/>
    <col min="9220" max="9220" width="37.7109375" style="348" customWidth="1"/>
    <col min="9221" max="9221" width="8.7109375" style="348" customWidth="1"/>
    <col min="9222" max="9222" width="9" style="348" customWidth="1"/>
    <col min="9223" max="9223" width="20.140625" style="348" customWidth="1"/>
    <col min="9224" max="9224" width="19.42578125" style="348" customWidth="1"/>
    <col min="9225" max="9474" width="9.140625" style="348"/>
    <col min="9475" max="9475" width="13" style="348" customWidth="1"/>
    <col min="9476" max="9476" width="37.7109375" style="348" customWidth="1"/>
    <col min="9477" max="9477" width="8.7109375" style="348" customWidth="1"/>
    <col min="9478" max="9478" width="9" style="348" customWidth="1"/>
    <col min="9479" max="9479" width="20.140625" style="348" customWidth="1"/>
    <col min="9480" max="9480" width="19.42578125" style="348" customWidth="1"/>
    <col min="9481" max="9730" width="9.140625" style="348"/>
    <col min="9731" max="9731" width="13" style="348" customWidth="1"/>
    <col min="9732" max="9732" width="37.7109375" style="348" customWidth="1"/>
    <col min="9733" max="9733" width="8.7109375" style="348" customWidth="1"/>
    <col min="9734" max="9734" width="9" style="348" customWidth="1"/>
    <col min="9735" max="9735" width="20.140625" style="348" customWidth="1"/>
    <col min="9736" max="9736" width="19.42578125" style="348" customWidth="1"/>
    <col min="9737" max="9986" width="9.140625" style="348"/>
    <col min="9987" max="9987" width="13" style="348" customWidth="1"/>
    <col min="9988" max="9988" width="37.7109375" style="348" customWidth="1"/>
    <col min="9989" max="9989" width="8.7109375" style="348" customWidth="1"/>
    <col min="9990" max="9990" width="9" style="348" customWidth="1"/>
    <col min="9991" max="9991" width="20.140625" style="348" customWidth="1"/>
    <col min="9992" max="9992" width="19.42578125" style="348" customWidth="1"/>
    <col min="9993" max="10242" width="9.140625" style="348"/>
    <col min="10243" max="10243" width="13" style="348" customWidth="1"/>
    <col min="10244" max="10244" width="37.7109375" style="348" customWidth="1"/>
    <col min="10245" max="10245" width="8.7109375" style="348" customWidth="1"/>
    <col min="10246" max="10246" width="9" style="348" customWidth="1"/>
    <col min="10247" max="10247" width="20.140625" style="348" customWidth="1"/>
    <col min="10248" max="10248" width="19.42578125" style="348" customWidth="1"/>
    <col min="10249" max="10498" width="9.140625" style="348"/>
    <col min="10499" max="10499" width="13" style="348" customWidth="1"/>
    <col min="10500" max="10500" width="37.7109375" style="348" customWidth="1"/>
    <col min="10501" max="10501" width="8.7109375" style="348" customWidth="1"/>
    <col min="10502" max="10502" width="9" style="348" customWidth="1"/>
    <col min="10503" max="10503" width="20.140625" style="348" customWidth="1"/>
    <col min="10504" max="10504" width="19.42578125" style="348" customWidth="1"/>
    <col min="10505" max="10754" width="9.140625" style="348"/>
    <col min="10755" max="10755" width="13" style="348" customWidth="1"/>
    <col min="10756" max="10756" width="37.7109375" style="348" customWidth="1"/>
    <col min="10757" max="10757" width="8.7109375" style="348" customWidth="1"/>
    <col min="10758" max="10758" width="9" style="348" customWidth="1"/>
    <col min="10759" max="10759" width="20.140625" style="348" customWidth="1"/>
    <col min="10760" max="10760" width="19.42578125" style="348" customWidth="1"/>
    <col min="10761" max="11010" width="9.140625" style="348"/>
    <col min="11011" max="11011" width="13" style="348" customWidth="1"/>
    <col min="11012" max="11012" width="37.7109375" style="348" customWidth="1"/>
    <col min="11013" max="11013" width="8.7109375" style="348" customWidth="1"/>
    <col min="11014" max="11014" width="9" style="348" customWidth="1"/>
    <col min="11015" max="11015" width="20.140625" style="348" customWidth="1"/>
    <col min="11016" max="11016" width="19.42578125" style="348" customWidth="1"/>
    <col min="11017" max="11266" width="9.140625" style="348"/>
    <col min="11267" max="11267" width="13" style="348" customWidth="1"/>
    <col min="11268" max="11268" width="37.7109375" style="348" customWidth="1"/>
    <col min="11269" max="11269" width="8.7109375" style="348" customWidth="1"/>
    <col min="11270" max="11270" width="9" style="348" customWidth="1"/>
    <col min="11271" max="11271" width="20.140625" style="348" customWidth="1"/>
    <col min="11272" max="11272" width="19.42578125" style="348" customWidth="1"/>
    <col min="11273" max="11522" width="9.140625" style="348"/>
    <col min="11523" max="11523" width="13" style="348" customWidth="1"/>
    <col min="11524" max="11524" width="37.7109375" style="348" customWidth="1"/>
    <col min="11525" max="11525" width="8.7109375" style="348" customWidth="1"/>
    <col min="11526" max="11526" width="9" style="348" customWidth="1"/>
    <col min="11527" max="11527" width="20.140625" style="348" customWidth="1"/>
    <col min="11528" max="11528" width="19.42578125" style="348" customWidth="1"/>
    <col min="11529" max="11778" width="9.140625" style="348"/>
    <col min="11779" max="11779" width="13" style="348" customWidth="1"/>
    <col min="11780" max="11780" width="37.7109375" style="348" customWidth="1"/>
    <col min="11781" max="11781" width="8.7109375" style="348" customWidth="1"/>
    <col min="11782" max="11782" width="9" style="348" customWidth="1"/>
    <col min="11783" max="11783" width="20.140625" style="348" customWidth="1"/>
    <col min="11784" max="11784" width="19.42578125" style="348" customWidth="1"/>
    <col min="11785" max="12034" width="9.140625" style="348"/>
    <col min="12035" max="12035" width="13" style="348" customWidth="1"/>
    <col min="12036" max="12036" width="37.7109375" style="348" customWidth="1"/>
    <col min="12037" max="12037" width="8.7109375" style="348" customWidth="1"/>
    <col min="12038" max="12038" width="9" style="348" customWidth="1"/>
    <col min="12039" max="12039" width="20.140625" style="348" customWidth="1"/>
    <col min="12040" max="12040" width="19.42578125" style="348" customWidth="1"/>
    <col min="12041" max="12290" width="9.140625" style="348"/>
    <col min="12291" max="12291" width="13" style="348" customWidth="1"/>
    <col min="12292" max="12292" width="37.7109375" style="348" customWidth="1"/>
    <col min="12293" max="12293" width="8.7109375" style="348" customWidth="1"/>
    <col min="12294" max="12294" width="9" style="348" customWidth="1"/>
    <col min="12295" max="12295" width="20.140625" style="348" customWidth="1"/>
    <col min="12296" max="12296" width="19.42578125" style="348" customWidth="1"/>
    <col min="12297" max="12546" width="9.140625" style="348"/>
    <col min="12547" max="12547" width="13" style="348" customWidth="1"/>
    <col min="12548" max="12548" width="37.7109375" style="348" customWidth="1"/>
    <col min="12549" max="12549" width="8.7109375" style="348" customWidth="1"/>
    <col min="12550" max="12550" width="9" style="348" customWidth="1"/>
    <col min="12551" max="12551" width="20.140625" style="348" customWidth="1"/>
    <col min="12552" max="12552" width="19.42578125" style="348" customWidth="1"/>
    <col min="12553" max="12802" width="9.140625" style="348"/>
    <col min="12803" max="12803" width="13" style="348" customWidth="1"/>
    <col min="12804" max="12804" width="37.7109375" style="348" customWidth="1"/>
    <col min="12805" max="12805" width="8.7109375" style="348" customWidth="1"/>
    <col min="12806" max="12806" width="9" style="348" customWidth="1"/>
    <col min="12807" max="12807" width="20.140625" style="348" customWidth="1"/>
    <col min="12808" max="12808" width="19.42578125" style="348" customWidth="1"/>
    <col min="12809" max="13058" width="9.140625" style="348"/>
    <col min="13059" max="13059" width="13" style="348" customWidth="1"/>
    <col min="13060" max="13060" width="37.7109375" style="348" customWidth="1"/>
    <col min="13061" max="13061" width="8.7109375" style="348" customWidth="1"/>
    <col min="13062" max="13062" width="9" style="348" customWidth="1"/>
    <col min="13063" max="13063" width="20.140625" style="348" customWidth="1"/>
    <col min="13064" max="13064" width="19.42578125" style="348" customWidth="1"/>
    <col min="13065" max="13314" width="9.140625" style="348"/>
    <col min="13315" max="13315" width="13" style="348" customWidth="1"/>
    <col min="13316" max="13316" width="37.7109375" style="348" customWidth="1"/>
    <col min="13317" max="13317" width="8.7109375" style="348" customWidth="1"/>
    <col min="13318" max="13318" width="9" style="348" customWidth="1"/>
    <col min="13319" max="13319" width="20.140625" style="348" customWidth="1"/>
    <col min="13320" max="13320" width="19.42578125" style="348" customWidth="1"/>
    <col min="13321" max="13570" width="9.140625" style="348"/>
    <col min="13571" max="13571" width="13" style="348" customWidth="1"/>
    <col min="13572" max="13572" width="37.7109375" style="348" customWidth="1"/>
    <col min="13573" max="13573" width="8.7109375" style="348" customWidth="1"/>
    <col min="13574" max="13574" width="9" style="348" customWidth="1"/>
    <col min="13575" max="13575" width="20.140625" style="348" customWidth="1"/>
    <col min="13576" max="13576" width="19.42578125" style="348" customWidth="1"/>
    <col min="13577" max="13826" width="9.140625" style="348"/>
    <col min="13827" max="13827" width="13" style="348" customWidth="1"/>
    <col min="13828" max="13828" width="37.7109375" style="348" customWidth="1"/>
    <col min="13829" max="13829" width="8.7109375" style="348" customWidth="1"/>
    <col min="13830" max="13830" width="9" style="348" customWidth="1"/>
    <col min="13831" max="13831" width="20.140625" style="348" customWidth="1"/>
    <col min="13832" max="13832" width="19.42578125" style="348" customWidth="1"/>
    <col min="13833" max="14082" width="9.140625" style="348"/>
    <col min="14083" max="14083" width="13" style="348" customWidth="1"/>
    <col min="14084" max="14084" width="37.7109375" style="348" customWidth="1"/>
    <col min="14085" max="14085" width="8.7109375" style="348" customWidth="1"/>
    <col min="14086" max="14086" width="9" style="348" customWidth="1"/>
    <col min="14087" max="14087" width="20.140625" style="348" customWidth="1"/>
    <col min="14088" max="14088" width="19.42578125" style="348" customWidth="1"/>
    <col min="14089" max="14338" width="9.140625" style="348"/>
    <col min="14339" max="14339" width="13" style="348" customWidth="1"/>
    <col min="14340" max="14340" width="37.7109375" style="348" customWidth="1"/>
    <col min="14341" max="14341" width="8.7109375" style="348" customWidth="1"/>
    <col min="14342" max="14342" width="9" style="348" customWidth="1"/>
    <col min="14343" max="14343" width="20.140625" style="348" customWidth="1"/>
    <col min="14344" max="14344" width="19.42578125" style="348" customWidth="1"/>
    <col min="14345" max="14594" width="9.140625" style="348"/>
    <col min="14595" max="14595" width="13" style="348" customWidth="1"/>
    <col min="14596" max="14596" width="37.7109375" style="348" customWidth="1"/>
    <col min="14597" max="14597" width="8.7109375" style="348" customWidth="1"/>
    <col min="14598" max="14598" width="9" style="348" customWidth="1"/>
    <col min="14599" max="14599" width="20.140625" style="348" customWidth="1"/>
    <col min="14600" max="14600" width="19.42578125" style="348" customWidth="1"/>
    <col min="14601" max="14850" width="9.140625" style="348"/>
    <col min="14851" max="14851" width="13" style="348" customWidth="1"/>
    <col min="14852" max="14852" width="37.7109375" style="348" customWidth="1"/>
    <col min="14853" max="14853" width="8.7109375" style="348" customWidth="1"/>
    <col min="14854" max="14854" width="9" style="348" customWidth="1"/>
    <col min="14855" max="14855" width="20.140625" style="348" customWidth="1"/>
    <col min="14856" max="14856" width="19.42578125" style="348" customWidth="1"/>
    <col min="14857" max="15106" width="9.140625" style="348"/>
    <col min="15107" max="15107" width="13" style="348" customWidth="1"/>
    <col min="15108" max="15108" width="37.7109375" style="348" customWidth="1"/>
    <col min="15109" max="15109" width="8.7109375" style="348" customWidth="1"/>
    <col min="15110" max="15110" width="9" style="348" customWidth="1"/>
    <col min="15111" max="15111" width="20.140625" style="348" customWidth="1"/>
    <col min="15112" max="15112" width="19.42578125" style="348" customWidth="1"/>
    <col min="15113" max="15362" width="9.140625" style="348"/>
    <col min="15363" max="15363" width="13" style="348" customWidth="1"/>
    <col min="15364" max="15364" width="37.7109375" style="348" customWidth="1"/>
    <col min="15365" max="15365" width="8.7109375" style="348" customWidth="1"/>
    <col min="15366" max="15366" width="9" style="348" customWidth="1"/>
    <col min="15367" max="15367" width="20.140625" style="348" customWidth="1"/>
    <col min="15368" max="15368" width="19.42578125" style="348" customWidth="1"/>
    <col min="15369" max="15618" width="9.140625" style="348"/>
    <col min="15619" max="15619" width="13" style="348" customWidth="1"/>
    <col min="15620" max="15620" width="37.7109375" style="348" customWidth="1"/>
    <col min="15621" max="15621" width="8.7109375" style="348" customWidth="1"/>
    <col min="15622" max="15622" width="9" style="348" customWidth="1"/>
    <col min="15623" max="15623" width="20.140625" style="348" customWidth="1"/>
    <col min="15624" max="15624" width="19.42578125" style="348" customWidth="1"/>
    <col min="15625" max="15874" width="9.140625" style="348"/>
    <col min="15875" max="15875" width="13" style="348" customWidth="1"/>
    <col min="15876" max="15876" width="37.7109375" style="348" customWidth="1"/>
    <col min="15877" max="15877" width="8.7109375" style="348" customWidth="1"/>
    <col min="15878" max="15878" width="9" style="348" customWidth="1"/>
    <col min="15879" max="15879" width="20.140625" style="348" customWidth="1"/>
    <col min="15880" max="15880" width="19.42578125" style="348" customWidth="1"/>
    <col min="15881" max="16130" width="9.140625" style="348"/>
    <col min="16131" max="16131" width="13" style="348" customWidth="1"/>
    <col min="16132" max="16132" width="37.7109375" style="348" customWidth="1"/>
    <col min="16133" max="16133" width="8.7109375" style="348" customWidth="1"/>
    <col min="16134" max="16134" width="9" style="348" customWidth="1"/>
    <col min="16135" max="16135" width="20.140625" style="348" customWidth="1"/>
    <col min="16136" max="16136" width="19.42578125" style="348" customWidth="1"/>
    <col min="16137" max="16384" width="9.140625" style="348"/>
  </cols>
  <sheetData>
    <row r="1" spans="1:14" s="48" customFormat="1" ht="15">
      <c r="A1" s="43" t="str">
        <f>Cover!B3</f>
        <v>Specification No.:CC-CS/1007-SR2/TR-4073/3/G2</v>
      </c>
      <c r="B1" s="43"/>
      <c r="C1" s="43"/>
      <c r="D1" s="43"/>
      <c r="E1" s="43"/>
      <c r="F1" s="43"/>
      <c r="G1" s="44"/>
      <c r="H1" s="44"/>
      <c r="I1" s="44"/>
      <c r="J1" s="504"/>
      <c r="K1" s="45"/>
      <c r="L1" s="46"/>
      <c r="M1" s="47" t="s">
        <v>28</v>
      </c>
    </row>
    <row r="2" spans="1:14" s="48" customFormat="1" ht="16.5">
      <c r="A2" s="49"/>
      <c r="B2" s="49"/>
      <c r="C2" s="49"/>
      <c r="D2" s="49"/>
      <c r="E2" s="49"/>
      <c r="F2" s="49"/>
      <c r="G2" s="50"/>
      <c r="H2" s="50"/>
      <c r="I2" s="50"/>
      <c r="J2" s="505"/>
      <c r="K2" s="51"/>
      <c r="L2" s="52"/>
      <c r="M2" s="52"/>
    </row>
    <row r="3" spans="1:14" s="48" customFormat="1" ht="52.5" customHeight="1">
      <c r="A3" s="871" t="str">
        <f>Cover!$B$2</f>
        <v>Spare Transformer package TR02 for procurement of (i) 01 no. 500MVA, 400/220/33kV 3 phase Transformer at Bidadi  S/s, (ii) 02 nos. 150MVA, (400/√3) / (220/√3) / 33kV, 1 phase Transformer at Panipat S/s and (iii) 01 no. 63MVAR 420kV 3 phase Shunt Reactor at Bongaigaon S/s</v>
      </c>
      <c r="B3" s="871"/>
      <c r="C3" s="871"/>
      <c r="D3" s="871"/>
      <c r="E3" s="871"/>
      <c r="F3" s="871"/>
      <c r="G3" s="871"/>
      <c r="H3" s="871"/>
      <c r="I3" s="871"/>
      <c r="J3" s="871"/>
      <c r="K3" s="871"/>
      <c r="L3" s="871"/>
      <c r="M3" s="871"/>
    </row>
    <row r="4" spans="1:14" s="48" customFormat="1" ht="15">
      <c r="A4" s="523"/>
      <c r="B4" s="523"/>
      <c r="C4" s="523"/>
      <c r="D4" s="523"/>
      <c r="E4" s="523"/>
      <c r="F4" s="523"/>
      <c r="G4" s="523"/>
      <c r="H4" s="523"/>
      <c r="I4" s="523"/>
      <c r="J4" s="523"/>
      <c r="K4" s="523"/>
      <c r="L4" s="523"/>
      <c r="M4" s="523"/>
    </row>
    <row r="5" spans="1:14" s="48" customFormat="1" ht="15">
      <c r="A5" s="872" t="s">
        <v>22</v>
      </c>
      <c r="B5" s="872"/>
      <c r="C5" s="872"/>
      <c r="D5" s="872"/>
      <c r="E5" s="872"/>
      <c r="F5" s="872"/>
      <c r="G5" s="872"/>
      <c r="H5" s="872"/>
      <c r="I5" s="872"/>
      <c r="J5" s="872"/>
      <c r="K5" s="872"/>
      <c r="L5" s="872"/>
      <c r="M5" s="872"/>
    </row>
    <row r="6" spans="1:14" s="48" customFormat="1" ht="16.5">
      <c r="A6" s="53"/>
      <c r="B6" s="53"/>
      <c r="C6" s="53"/>
      <c r="D6" s="53"/>
      <c r="E6" s="53"/>
      <c r="F6" s="53"/>
      <c r="G6" s="54"/>
      <c r="H6" s="54"/>
      <c r="I6" s="54"/>
      <c r="J6" s="54"/>
      <c r="K6" s="53"/>
      <c r="L6" s="53"/>
      <c r="M6" s="53"/>
    </row>
    <row r="7" spans="1:14" s="48" customFormat="1" ht="16.5">
      <c r="A7" s="55" t="str">
        <f>'Sch-1'!A6</f>
        <v>Bidder’s Name and Address  (Sole Bidder) :</v>
      </c>
      <c r="B7" s="55"/>
      <c r="C7" s="55"/>
      <c r="D7" s="55"/>
      <c r="E7" s="55"/>
      <c r="F7" s="55"/>
      <c r="G7" s="56"/>
      <c r="H7" s="56"/>
      <c r="I7" s="56"/>
      <c r="J7" s="506"/>
      <c r="K7" s="56"/>
      <c r="L7" s="57" t="s">
        <v>1</v>
      </c>
      <c r="M7" s="52"/>
    </row>
    <row r="8" spans="1:14" s="48" customFormat="1" ht="16.5">
      <c r="A8" s="873" t="str">
        <f>'Sch-3'!A7:F7</f>
        <v/>
      </c>
      <c r="B8" s="873"/>
      <c r="C8" s="873"/>
      <c r="D8" s="873"/>
      <c r="E8" s="873"/>
      <c r="F8" s="873"/>
      <c r="G8" s="873"/>
      <c r="H8" s="873"/>
      <c r="I8" s="873"/>
      <c r="J8" s="873"/>
      <c r="K8" s="873"/>
      <c r="L8" s="24" t="str">
        <f>'Sch-1'!L7</f>
        <v>Contract Services</v>
      </c>
      <c r="M8" s="52"/>
    </row>
    <row r="9" spans="1:14" s="48" customFormat="1" ht="16.5">
      <c r="A9" s="59" t="s">
        <v>16</v>
      </c>
      <c r="B9" s="59"/>
      <c r="C9" s="411" t="str">
        <f>IF('Sch-1'!C8=0, "", 'Sch-1'!C8)</f>
        <v/>
      </c>
      <c r="D9" s="411"/>
      <c r="E9" s="411"/>
      <c r="F9" s="411"/>
      <c r="G9" s="411"/>
      <c r="H9" s="411"/>
      <c r="I9" s="411"/>
      <c r="J9" s="507"/>
      <c r="L9" s="24" t="str">
        <f>'Sch-1'!L8</f>
        <v>Power Grid Corporation of India Ltd.,</v>
      </c>
      <c r="M9" s="52"/>
    </row>
    <row r="10" spans="1:14" s="48" customFormat="1" ht="16.5">
      <c r="A10" s="59" t="s">
        <v>17</v>
      </c>
      <c r="B10" s="59"/>
      <c r="C10" s="411" t="str">
        <f>IF('Sch-1'!C9=0, "", 'Sch-1'!C9)</f>
        <v/>
      </c>
      <c r="D10" s="411"/>
      <c r="E10" s="411"/>
      <c r="F10" s="411"/>
      <c r="G10" s="411"/>
      <c r="H10" s="411"/>
      <c r="I10" s="411"/>
      <c r="J10" s="507"/>
      <c r="L10" s="24" t="str">
        <f>'Sch-1'!L9</f>
        <v>"Saudamini", Plot No.-2</v>
      </c>
      <c r="M10" s="52"/>
    </row>
    <row r="11" spans="1:14" s="48" customFormat="1" ht="16.5">
      <c r="A11" s="60"/>
      <c r="B11" s="60"/>
      <c r="C11" s="411" t="str">
        <f>IF('Sch-1'!C10=0, "", 'Sch-1'!C10)</f>
        <v/>
      </c>
      <c r="D11" s="411"/>
      <c r="E11" s="411"/>
      <c r="F11" s="411"/>
      <c r="G11" s="411"/>
      <c r="H11" s="411"/>
      <c r="I11" s="411"/>
      <c r="J11" s="507"/>
      <c r="L11" s="24" t="str">
        <f>'Sch-1'!L10</f>
        <v xml:space="preserve">Sector-29, </v>
      </c>
      <c r="M11" s="52"/>
    </row>
    <row r="12" spans="1:14" s="48" customFormat="1" ht="16.5">
      <c r="A12" s="609"/>
      <c r="B12" s="609"/>
      <c r="C12" s="411" t="str">
        <f>IF('Sch-1'!C11=0, "", 'Sch-1'!C11)</f>
        <v/>
      </c>
      <c r="D12" s="411"/>
      <c r="E12" s="411"/>
      <c r="F12" s="411"/>
      <c r="G12" s="411"/>
      <c r="H12" s="411"/>
      <c r="I12" s="411"/>
      <c r="J12" s="610"/>
      <c r="K12" s="611"/>
      <c r="L12" s="612" t="str">
        <f>'Sch-1'!L11</f>
        <v>Gurgaon (Haryana) - 122001</v>
      </c>
      <c r="M12" s="613"/>
      <c r="N12" s="611"/>
    </row>
    <row r="13" spans="1:14" s="48" customFormat="1" ht="16.5">
      <c r="A13" s="609"/>
      <c r="B13" s="609"/>
      <c r="C13" s="411"/>
      <c r="D13" s="411"/>
      <c r="E13" s="411"/>
      <c r="F13" s="411"/>
      <c r="G13" s="411"/>
      <c r="H13" s="411"/>
      <c r="I13" s="411"/>
      <c r="J13" s="610"/>
      <c r="K13" s="611"/>
      <c r="L13" s="612"/>
      <c r="M13" s="613"/>
      <c r="N13" s="611"/>
    </row>
    <row r="14" spans="1:14" s="48" customFormat="1" ht="17.25" thickBot="1">
      <c r="A14" s="867" t="s">
        <v>29</v>
      </c>
      <c r="B14" s="867"/>
      <c r="C14" s="867"/>
      <c r="D14" s="867"/>
      <c r="E14" s="867"/>
      <c r="F14" s="867"/>
      <c r="G14" s="867"/>
      <c r="H14" s="867"/>
      <c r="I14" s="867"/>
      <c r="J14" s="867"/>
      <c r="K14" s="867"/>
      <c r="L14" s="867"/>
      <c r="M14" s="867"/>
      <c r="N14" s="867"/>
    </row>
    <row r="15" spans="1:14" s="48" customFormat="1" ht="49.5">
      <c r="A15" s="37" t="s">
        <v>8</v>
      </c>
      <c r="B15" s="28" t="s">
        <v>246</v>
      </c>
      <c r="C15" s="28" t="s">
        <v>247</v>
      </c>
      <c r="D15" s="38" t="s">
        <v>257</v>
      </c>
      <c r="E15" s="38" t="s">
        <v>259</v>
      </c>
      <c r="F15" s="38" t="s">
        <v>260</v>
      </c>
      <c r="G15" s="37" t="s">
        <v>27</v>
      </c>
      <c r="H15" s="37" t="s">
        <v>280</v>
      </c>
      <c r="I15" s="37" t="s">
        <v>281</v>
      </c>
      <c r="J15" s="40" t="s">
        <v>18</v>
      </c>
      <c r="K15" s="39" t="s">
        <v>10</v>
      </c>
      <c r="L15" s="39" t="s">
        <v>19</v>
      </c>
      <c r="M15" s="40" t="s">
        <v>30</v>
      </c>
      <c r="N15" s="40" t="s">
        <v>31</v>
      </c>
    </row>
    <row r="16" spans="1:14" s="48" customFormat="1" ht="16.5">
      <c r="A16" s="27">
        <v>1</v>
      </c>
      <c r="B16" s="27">
        <v>2</v>
      </c>
      <c r="C16" s="27">
        <v>3</v>
      </c>
      <c r="D16" s="27">
        <v>4</v>
      </c>
      <c r="E16" s="27">
        <v>5</v>
      </c>
      <c r="F16" s="27">
        <v>6</v>
      </c>
      <c r="G16" s="27">
        <v>7</v>
      </c>
      <c r="H16" s="27">
        <v>8</v>
      </c>
      <c r="I16" s="27">
        <v>9</v>
      </c>
      <c r="J16" s="500">
        <v>10</v>
      </c>
      <c r="K16" s="27">
        <v>11</v>
      </c>
      <c r="L16" s="27">
        <v>12</v>
      </c>
      <c r="M16" s="27">
        <v>13</v>
      </c>
      <c r="N16" s="27" t="s">
        <v>289</v>
      </c>
    </row>
    <row r="17" spans="1:14">
      <c r="A17" s="614"/>
      <c r="B17" s="614"/>
      <c r="C17" s="614"/>
      <c r="D17" s="614"/>
      <c r="E17" s="614"/>
      <c r="F17" s="614"/>
      <c r="G17" s="614"/>
      <c r="H17" s="614"/>
      <c r="I17" s="614"/>
      <c r="J17" s="615"/>
      <c r="K17" s="614"/>
      <c r="L17" s="614"/>
      <c r="M17" s="614"/>
      <c r="N17" s="611"/>
    </row>
    <row r="18" spans="1:14">
      <c r="A18" s="614"/>
      <c r="B18" s="614"/>
      <c r="C18" s="614"/>
      <c r="D18" s="614"/>
      <c r="E18" s="614"/>
      <c r="F18" s="614"/>
      <c r="G18" s="614"/>
      <c r="H18" s="614"/>
      <c r="I18" s="614"/>
      <c r="J18" s="615"/>
      <c r="K18" s="614"/>
      <c r="L18" s="614"/>
      <c r="M18" s="614"/>
      <c r="N18" s="611"/>
    </row>
    <row r="19" spans="1:14">
      <c r="A19" s="614"/>
      <c r="B19" s="614"/>
      <c r="C19" s="614"/>
      <c r="D19" s="614"/>
      <c r="E19" s="614"/>
      <c r="F19" s="614"/>
      <c r="G19" s="614"/>
      <c r="H19" s="614"/>
      <c r="I19" s="614"/>
      <c r="J19" s="615"/>
      <c r="K19" s="614"/>
      <c r="L19" s="614"/>
      <c r="M19" s="614"/>
      <c r="N19" s="611"/>
    </row>
    <row r="20" spans="1:14">
      <c r="A20" s="614"/>
      <c r="B20" s="614"/>
      <c r="C20" s="614"/>
      <c r="D20" s="614"/>
      <c r="E20" s="614"/>
      <c r="F20" s="614"/>
      <c r="G20" s="614"/>
      <c r="H20" s="614"/>
      <c r="I20" s="614"/>
      <c r="J20" s="615"/>
      <c r="K20" s="614"/>
      <c r="L20" s="614"/>
      <c r="M20" s="614"/>
      <c r="N20" s="611"/>
    </row>
    <row r="21" spans="1:14" ht="15" customHeight="1">
      <c r="A21" s="614"/>
      <c r="B21" s="614"/>
      <c r="C21" s="614"/>
      <c r="D21" s="614"/>
      <c r="E21" s="614"/>
      <c r="F21" s="614"/>
      <c r="G21" s="874" t="s">
        <v>284</v>
      </c>
      <c r="H21" s="874"/>
      <c r="I21" s="874"/>
      <c r="J21" s="615"/>
      <c r="K21" s="614"/>
      <c r="L21" s="614"/>
      <c r="M21" s="614"/>
      <c r="N21" s="611"/>
    </row>
    <row r="22" spans="1:14">
      <c r="A22" s="614"/>
      <c r="B22" s="614"/>
      <c r="C22" s="614"/>
      <c r="D22" s="614"/>
      <c r="E22" s="614"/>
      <c r="F22" s="614"/>
      <c r="G22" s="874"/>
      <c r="H22" s="874"/>
      <c r="I22" s="874"/>
      <c r="J22" s="615"/>
      <c r="K22" s="614"/>
      <c r="L22" s="614"/>
      <c r="M22" s="614"/>
      <c r="N22" s="611"/>
    </row>
    <row r="23" spans="1:14">
      <c r="A23" s="614"/>
      <c r="B23" s="614"/>
      <c r="C23" s="614"/>
      <c r="D23" s="614"/>
      <c r="E23" s="614"/>
      <c r="F23" s="614"/>
      <c r="G23" s="614"/>
      <c r="H23" s="614"/>
      <c r="I23" s="614"/>
      <c r="J23" s="615"/>
      <c r="K23" s="614"/>
      <c r="L23" s="614"/>
      <c r="M23" s="614"/>
      <c r="N23" s="611"/>
    </row>
    <row r="24" spans="1:14">
      <c r="A24" s="614"/>
      <c r="B24" s="614"/>
      <c r="C24" s="614"/>
      <c r="D24" s="614"/>
      <c r="E24" s="614"/>
      <c r="F24" s="614"/>
      <c r="G24" s="614"/>
      <c r="H24" s="614"/>
      <c r="I24" s="614"/>
      <c r="J24" s="615"/>
      <c r="K24" s="614"/>
      <c r="L24" s="614"/>
      <c r="M24" s="614"/>
      <c r="N24" s="611"/>
    </row>
    <row r="25" spans="1:14" ht="24" customHeight="1">
      <c r="A25" s="616"/>
      <c r="B25" s="616"/>
      <c r="C25" s="616"/>
      <c r="D25" s="616"/>
      <c r="E25" s="616"/>
      <c r="F25" s="868" t="s">
        <v>432</v>
      </c>
      <c r="G25" s="869"/>
      <c r="H25" s="869"/>
      <c r="I25" s="870"/>
      <c r="J25" s="617"/>
      <c r="K25" s="616"/>
      <c r="L25" s="616"/>
      <c r="M25" s="616"/>
      <c r="N25" s="608">
        <f>SUM(N17:N24)</f>
        <v>0</v>
      </c>
    </row>
    <row r="26" spans="1:14" ht="15">
      <c r="A26" s="614"/>
      <c r="B26" s="343"/>
      <c r="C26" s="343"/>
      <c r="D26" s="343"/>
      <c r="E26" s="343"/>
      <c r="F26" s="343"/>
      <c r="G26" s="343"/>
      <c r="H26" s="343"/>
      <c r="I26" s="343"/>
      <c r="J26" s="343"/>
      <c r="K26" s="343"/>
      <c r="L26" s="343"/>
      <c r="M26" s="614"/>
      <c r="N26" s="611"/>
    </row>
    <row r="27" spans="1:14" ht="22.5" customHeight="1">
      <c r="A27" s="618"/>
      <c r="B27" s="619" t="s">
        <v>137</v>
      </c>
      <c r="C27" s="865" t="str">
        <f>'Sch-3'!C28:E28</f>
        <v>--</v>
      </c>
      <c r="D27" s="865"/>
      <c r="E27" s="865"/>
      <c r="F27" s="620"/>
      <c r="G27" s="620"/>
      <c r="H27" s="621"/>
      <c r="I27" s="622"/>
      <c r="J27" s="622"/>
      <c r="K27" s="622"/>
      <c r="L27" s="464" t="s">
        <v>122</v>
      </c>
      <c r="M27" s="866">
        <f>'Sch-3'!O28</f>
        <v>0</v>
      </c>
      <c r="N27" s="866"/>
    </row>
    <row r="28" spans="1:14" ht="22.5" customHeight="1">
      <c r="A28" s="618"/>
      <c r="B28" s="619" t="s">
        <v>138</v>
      </c>
      <c r="C28" s="865">
        <f>'Sch-3'!C29:E29</f>
        <v>0</v>
      </c>
      <c r="D28" s="865"/>
      <c r="E28" s="865"/>
      <c r="F28" s="620"/>
      <c r="G28" s="620"/>
      <c r="H28" s="621"/>
      <c r="I28" s="622"/>
      <c r="J28" s="622"/>
      <c r="K28" s="622"/>
      <c r="L28" s="464" t="s">
        <v>124</v>
      </c>
      <c r="M28" s="866">
        <f>'Sch-3'!O29</f>
        <v>0</v>
      </c>
      <c r="N28" s="866"/>
    </row>
    <row r="29" spans="1:14">
      <c r="A29" s="614"/>
      <c r="B29" s="614"/>
      <c r="C29" s="614"/>
      <c r="D29" s="614"/>
      <c r="E29" s="614"/>
      <c r="F29" s="614"/>
      <c r="G29" s="614"/>
      <c r="H29" s="614"/>
      <c r="I29" s="614"/>
      <c r="J29" s="615"/>
      <c r="K29" s="614"/>
      <c r="L29" s="614"/>
      <c r="M29" s="614"/>
      <c r="N29" s="611"/>
    </row>
  </sheetData>
  <sheetProtection password="CA3A" sheet="1" objects="1" scenarios="1" selectLockedCells="1"/>
  <customSheetViews>
    <customSheetView guid="{F6B46BB5-6129-417F-AAA2-2F132322448E}" scale="90" showPageBreaks="1" fitToPage="1" printArea="1" view="pageBreakPreview">
      <selection activeCell="O18" sqref="O18"/>
      <pageMargins left="0.3" right="0.17" top="0.75" bottom="0.75" header="0.3" footer="0.3"/>
      <pageSetup paperSize="9" scale="59" fitToHeight="0" orientation="landscape" r:id="rId1"/>
    </customSheetView>
    <customSheetView guid="{83920EE0-E8FD-48B1-9AB8-BA60512AB904}" scale="90" showPageBreaks="1" fitToPage="1" printArea="1" view="pageBreakPreview">
      <selection activeCell="F37" sqref="F37"/>
      <pageMargins left="0.3" right="0.17" top="0.75" bottom="0.75" header="0.3" footer="0.3"/>
      <pageSetup paperSize="9" scale="59" fitToHeight="0" orientation="landscape" r:id="rId2"/>
    </customSheetView>
    <customSheetView guid="{BF4E98EC-B3A8-42CF-8525-78BE0EF2C154}" scale="90" showPageBreaks="1" fitToPage="1" printArea="1" view="pageBreakPreview" topLeftCell="F1">
      <selection activeCell="O18" sqref="O18"/>
      <pageMargins left="0.3" right="0.17" top="0.75" bottom="0.75" header="0.3" footer="0.3"/>
      <pageSetup paperSize="9" scale="59" fitToHeight="0" orientation="landscape" r:id="rId3"/>
    </customSheetView>
    <customSheetView guid="{22CC5C8B-E1A0-44D5-9004-AA64A7EE9D42}" scale="90" showPageBreaks="1" fitToPage="1" printArea="1" view="pageBreakPreview" topLeftCell="A4">
      <selection activeCell="O18" sqref="O18"/>
      <pageMargins left="0.3" right="0.17" top="0.75" bottom="0.75" header="0.3" footer="0.3"/>
      <pageSetup paperSize="9" scale="59" fitToHeight="0" orientation="landscape" r:id="rId4"/>
    </customSheetView>
  </customSheetViews>
  <mergeCells count="10">
    <mergeCell ref="A3:M3"/>
    <mergeCell ref="A5:M5"/>
    <mergeCell ref="A8:K8"/>
    <mergeCell ref="G21:I22"/>
    <mergeCell ref="C27:E27"/>
    <mergeCell ref="C28:E28"/>
    <mergeCell ref="M27:N27"/>
    <mergeCell ref="M28:N28"/>
    <mergeCell ref="A14:N14"/>
    <mergeCell ref="F25:I25"/>
  </mergeCells>
  <pageMargins left="0.3" right="0.17" top="0.75" bottom="0.75" header="0.3" footer="0.3"/>
  <pageSetup paperSize="9" scale="59" fitToHeight="0" orientation="landscape"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7" zoomScaleNormal="100" zoomScaleSheetLayoutView="100" workbookViewId="0">
      <selection activeCell="D11" sqref="D11"/>
    </sheetView>
  </sheetViews>
  <sheetFormatPr defaultColWidth="11.42578125" defaultRowHeight="16.5"/>
  <cols>
    <col min="1" max="1" width="11.85546875" style="61" customWidth="1"/>
    <col min="2" max="2" width="46.7109375" style="61" customWidth="1"/>
    <col min="3" max="3" width="20" style="61" customWidth="1"/>
    <col min="4" max="4" width="23.42578125" style="61" customWidth="1"/>
    <col min="5" max="5" width="22.85546875" style="61" customWidth="1"/>
    <col min="6" max="6" width="11.42578125" style="153" customWidth="1"/>
    <col min="7" max="7" width="34.140625" style="153" customWidth="1"/>
    <col min="8" max="8" width="11.42578125" style="153" customWidth="1"/>
    <col min="9" max="9" width="14" style="492" customWidth="1"/>
    <col min="10" max="10" width="14.42578125" style="492" customWidth="1"/>
    <col min="11" max="11" width="17.140625" style="492" customWidth="1"/>
    <col min="12" max="13" width="11.42578125" style="492" customWidth="1"/>
    <col min="14" max="14" width="21.28515625" style="492" customWidth="1"/>
    <col min="15" max="15" width="18.28515625" style="154" customWidth="1"/>
    <col min="16" max="17" width="11.42578125" style="154" customWidth="1"/>
    <col min="18" max="18" width="11.42578125" style="189" customWidth="1"/>
    <col min="19" max="24" width="11.42578125" style="153" customWidth="1"/>
    <col min="25" max="256" width="11.42578125" style="189"/>
    <col min="257" max="257" width="11.85546875" style="189" customWidth="1"/>
    <col min="258" max="258" width="46.7109375" style="189" customWidth="1"/>
    <col min="259" max="259" width="20" style="189" customWidth="1"/>
    <col min="260" max="260" width="23.42578125" style="189" customWidth="1"/>
    <col min="261" max="261" width="22.85546875" style="189" customWidth="1"/>
    <col min="262" max="262" width="11.42578125" style="189" customWidth="1"/>
    <col min="263" max="263" width="34.140625" style="189" customWidth="1"/>
    <col min="264" max="264" width="11.42578125" style="189" customWidth="1"/>
    <col min="265" max="272" width="0" style="189" hidden="1" customWidth="1"/>
    <col min="273" max="280" width="11.42578125" style="189" customWidth="1"/>
    <col min="281" max="512" width="11.42578125" style="189"/>
    <col min="513" max="513" width="11.85546875" style="189" customWidth="1"/>
    <col min="514" max="514" width="46.7109375" style="189" customWidth="1"/>
    <col min="515" max="515" width="20" style="189" customWidth="1"/>
    <col min="516" max="516" width="23.42578125" style="189" customWidth="1"/>
    <col min="517" max="517" width="22.85546875" style="189" customWidth="1"/>
    <col min="518" max="518" width="11.42578125" style="189" customWidth="1"/>
    <col min="519" max="519" width="34.140625" style="189" customWidth="1"/>
    <col min="520" max="520" width="11.42578125" style="189" customWidth="1"/>
    <col min="521" max="528" width="0" style="189" hidden="1" customWidth="1"/>
    <col min="529" max="536" width="11.42578125" style="189" customWidth="1"/>
    <col min="537" max="768" width="11.42578125" style="189"/>
    <col min="769" max="769" width="11.85546875" style="189" customWidth="1"/>
    <col min="770" max="770" width="46.7109375" style="189" customWidth="1"/>
    <col min="771" max="771" width="20" style="189" customWidth="1"/>
    <col min="772" max="772" width="23.42578125" style="189" customWidth="1"/>
    <col min="773" max="773" width="22.85546875" style="189" customWidth="1"/>
    <col min="774" max="774" width="11.42578125" style="189" customWidth="1"/>
    <col min="775" max="775" width="34.140625" style="189" customWidth="1"/>
    <col min="776" max="776" width="11.42578125" style="189" customWidth="1"/>
    <col min="777" max="784" width="0" style="189" hidden="1" customWidth="1"/>
    <col min="785" max="792" width="11.42578125" style="189" customWidth="1"/>
    <col min="793" max="1024" width="11.42578125" style="189"/>
    <col min="1025" max="1025" width="11.85546875" style="189" customWidth="1"/>
    <col min="1026" max="1026" width="46.7109375" style="189" customWidth="1"/>
    <col min="1027" max="1027" width="20" style="189" customWidth="1"/>
    <col min="1028" max="1028" width="23.42578125" style="189" customWidth="1"/>
    <col min="1029" max="1029" width="22.85546875" style="189" customWidth="1"/>
    <col min="1030" max="1030" width="11.42578125" style="189" customWidth="1"/>
    <col min="1031" max="1031" width="34.140625" style="189" customWidth="1"/>
    <col min="1032" max="1032" width="11.42578125" style="189" customWidth="1"/>
    <col min="1033" max="1040" width="0" style="189" hidden="1" customWidth="1"/>
    <col min="1041" max="1048" width="11.42578125" style="189" customWidth="1"/>
    <col min="1049" max="1280" width="11.42578125" style="189"/>
    <col min="1281" max="1281" width="11.85546875" style="189" customWidth="1"/>
    <col min="1282" max="1282" width="46.7109375" style="189" customWidth="1"/>
    <col min="1283" max="1283" width="20" style="189" customWidth="1"/>
    <col min="1284" max="1284" width="23.42578125" style="189" customWidth="1"/>
    <col min="1285" max="1285" width="22.85546875" style="189" customWidth="1"/>
    <col min="1286" max="1286" width="11.42578125" style="189" customWidth="1"/>
    <col min="1287" max="1287" width="34.140625" style="189" customWidth="1"/>
    <col min="1288" max="1288" width="11.42578125" style="189" customWidth="1"/>
    <col min="1289" max="1296" width="0" style="189" hidden="1" customWidth="1"/>
    <col min="1297" max="1304" width="11.42578125" style="189" customWidth="1"/>
    <col min="1305" max="1536" width="11.42578125" style="189"/>
    <col min="1537" max="1537" width="11.85546875" style="189" customWidth="1"/>
    <col min="1538" max="1538" width="46.7109375" style="189" customWidth="1"/>
    <col min="1539" max="1539" width="20" style="189" customWidth="1"/>
    <col min="1540" max="1540" width="23.42578125" style="189" customWidth="1"/>
    <col min="1541" max="1541" width="22.85546875" style="189" customWidth="1"/>
    <col min="1542" max="1542" width="11.42578125" style="189" customWidth="1"/>
    <col min="1543" max="1543" width="34.140625" style="189" customWidth="1"/>
    <col min="1544" max="1544" width="11.42578125" style="189" customWidth="1"/>
    <col min="1545" max="1552" width="0" style="189" hidden="1" customWidth="1"/>
    <col min="1553" max="1560" width="11.42578125" style="189" customWidth="1"/>
    <col min="1561" max="1792" width="11.42578125" style="189"/>
    <col min="1793" max="1793" width="11.85546875" style="189" customWidth="1"/>
    <col min="1794" max="1794" width="46.7109375" style="189" customWidth="1"/>
    <col min="1795" max="1795" width="20" style="189" customWidth="1"/>
    <col min="1796" max="1796" width="23.42578125" style="189" customWidth="1"/>
    <col min="1797" max="1797" width="22.85546875" style="189" customWidth="1"/>
    <col min="1798" max="1798" width="11.42578125" style="189" customWidth="1"/>
    <col min="1799" max="1799" width="34.140625" style="189" customWidth="1"/>
    <col min="1800" max="1800" width="11.42578125" style="189" customWidth="1"/>
    <col min="1801" max="1808" width="0" style="189" hidden="1" customWidth="1"/>
    <col min="1809" max="1816" width="11.42578125" style="189" customWidth="1"/>
    <col min="1817" max="2048" width="11.42578125" style="189"/>
    <col min="2049" max="2049" width="11.85546875" style="189" customWidth="1"/>
    <col min="2050" max="2050" width="46.7109375" style="189" customWidth="1"/>
    <col min="2051" max="2051" width="20" style="189" customWidth="1"/>
    <col min="2052" max="2052" width="23.42578125" style="189" customWidth="1"/>
    <col min="2053" max="2053" width="22.85546875" style="189" customWidth="1"/>
    <col min="2054" max="2054" width="11.42578125" style="189" customWidth="1"/>
    <col min="2055" max="2055" width="34.140625" style="189" customWidth="1"/>
    <col min="2056" max="2056" width="11.42578125" style="189" customWidth="1"/>
    <col min="2057" max="2064" width="0" style="189" hidden="1" customWidth="1"/>
    <col min="2065" max="2072" width="11.42578125" style="189" customWidth="1"/>
    <col min="2073" max="2304" width="11.42578125" style="189"/>
    <col min="2305" max="2305" width="11.85546875" style="189" customWidth="1"/>
    <col min="2306" max="2306" width="46.7109375" style="189" customWidth="1"/>
    <col min="2307" max="2307" width="20" style="189" customWidth="1"/>
    <col min="2308" max="2308" width="23.42578125" style="189" customWidth="1"/>
    <col min="2309" max="2309" width="22.85546875" style="189" customWidth="1"/>
    <col min="2310" max="2310" width="11.42578125" style="189" customWidth="1"/>
    <col min="2311" max="2311" width="34.140625" style="189" customWidth="1"/>
    <col min="2312" max="2312" width="11.42578125" style="189" customWidth="1"/>
    <col min="2313" max="2320" width="0" style="189" hidden="1" customWidth="1"/>
    <col min="2321" max="2328" width="11.42578125" style="189" customWidth="1"/>
    <col min="2329" max="2560" width="11.42578125" style="189"/>
    <col min="2561" max="2561" width="11.85546875" style="189" customWidth="1"/>
    <col min="2562" max="2562" width="46.7109375" style="189" customWidth="1"/>
    <col min="2563" max="2563" width="20" style="189" customWidth="1"/>
    <col min="2564" max="2564" width="23.42578125" style="189" customWidth="1"/>
    <col min="2565" max="2565" width="22.85546875" style="189" customWidth="1"/>
    <col min="2566" max="2566" width="11.42578125" style="189" customWidth="1"/>
    <col min="2567" max="2567" width="34.140625" style="189" customWidth="1"/>
    <col min="2568" max="2568" width="11.42578125" style="189" customWidth="1"/>
    <col min="2569" max="2576" width="0" style="189" hidden="1" customWidth="1"/>
    <col min="2577" max="2584" width="11.42578125" style="189" customWidth="1"/>
    <col min="2585" max="2816" width="11.42578125" style="189"/>
    <col min="2817" max="2817" width="11.85546875" style="189" customWidth="1"/>
    <col min="2818" max="2818" width="46.7109375" style="189" customWidth="1"/>
    <col min="2819" max="2819" width="20" style="189" customWidth="1"/>
    <col min="2820" max="2820" width="23.42578125" style="189" customWidth="1"/>
    <col min="2821" max="2821" width="22.85546875" style="189" customWidth="1"/>
    <col min="2822" max="2822" width="11.42578125" style="189" customWidth="1"/>
    <col min="2823" max="2823" width="34.140625" style="189" customWidth="1"/>
    <col min="2824" max="2824" width="11.42578125" style="189" customWidth="1"/>
    <col min="2825" max="2832" width="0" style="189" hidden="1" customWidth="1"/>
    <col min="2833" max="2840" width="11.42578125" style="189" customWidth="1"/>
    <col min="2841" max="3072" width="11.42578125" style="189"/>
    <col min="3073" max="3073" width="11.85546875" style="189" customWidth="1"/>
    <col min="3074" max="3074" width="46.7109375" style="189" customWidth="1"/>
    <col min="3075" max="3075" width="20" style="189" customWidth="1"/>
    <col min="3076" max="3076" width="23.42578125" style="189" customWidth="1"/>
    <col min="3077" max="3077" width="22.85546875" style="189" customWidth="1"/>
    <col min="3078" max="3078" width="11.42578125" style="189" customWidth="1"/>
    <col min="3079" max="3079" width="34.140625" style="189" customWidth="1"/>
    <col min="3080" max="3080" width="11.42578125" style="189" customWidth="1"/>
    <col min="3081" max="3088" width="0" style="189" hidden="1" customWidth="1"/>
    <col min="3089" max="3096" width="11.42578125" style="189" customWidth="1"/>
    <col min="3097" max="3328" width="11.42578125" style="189"/>
    <col min="3329" max="3329" width="11.85546875" style="189" customWidth="1"/>
    <col min="3330" max="3330" width="46.7109375" style="189" customWidth="1"/>
    <col min="3331" max="3331" width="20" style="189" customWidth="1"/>
    <col min="3332" max="3332" width="23.42578125" style="189" customWidth="1"/>
    <col min="3333" max="3333" width="22.85546875" style="189" customWidth="1"/>
    <col min="3334" max="3334" width="11.42578125" style="189" customWidth="1"/>
    <col min="3335" max="3335" width="34.140625" style="189" customWidth="1"/>
    <col min="3336" max="3336" width="11.42578125" style="189" customWidth="1"/>
    <col min="3337" max="3344" width="0" style="189" hidden="1" customWidth="1"/>
    <col min="3345" max="3352" width="11.42578125" style="189" customWidth="1"/>
    <col min="3353" max="3584" width="11.42578125" style="189"/>
    <col min="3585" max="3585" width="11.85546875" style="189" customWidth="1"/>
    <col min="3586" max="3586" width="46.7109375" style="189" customWidth="1"/>
    <col min="3587" max="3587" width="20" style="189" customWidth="1"/>
    <col min="3588" max="3588" width="23.42578125" style="189" customWidth="1"/>
    <col min="3589" max="3589" width="22.85546875" style="189" customWidth="1"/>
    <col min="3590" max="3590" width="11.42578125" style="189" customWidth="1"/>
    <col min="3591" max="3591" width="34.140625" style="189" customWidth="1"/>
    <col min="3592" max="3592" width="11.42578125" style="189" customWidth="1"/>
    <col min="3593" max="3600" width="0" style="189" hidden="1" customWidth="1"/>
    <col min="3601" max="3608" width="11.42578125" style="189" customWidth="1"/>
    <col min="3609" max="3840" width="11.42578125" style="189"/>
    <col min="3841" max="3841" width="11.85546875" style="189" customWidth="1"/>
    <col min="3842" max="3842" width="46.7109375" style="189" customWidth="1"/>
    <col min="3843" max="3843" width="20" style="189" customWidth="1"/>
    <col min="3844" max="3844" width="23.42578125" style="189" customWidth="1"/>
    <col min="3845" max="3845" width="22.85546875" style="189" customWidth="1"/>
    <col min="3846" max="3846" width="11.42578125" style="189" customWidth="1"/>
    <col min="3847" max="3847" width="34.140625" style="189" customWidth="1"/>
    <col min="3848" max="3848" width="11.42578125" style="189" customWidth="1"/>
    <col min="3849" max="3856" width="0" style="189" hidden="1" customWidth="1"/>
    <col min="3857" max="3864" width="11.42578125" style="189" customWidth="1"/>
    <col min="3865" max="4096" width="11.42578125" style="189"/>
    <col min="4097" max="4097" width="11.85546875" style="189" customWidth="1"/>
    <col min="4098" max="4098" width="46.7109375" style="189" customWidth="1"/>
    <col min="4099" max="4099" width="20" style="189" customWidth="1"/>
    <col min="4100" max="4100" width="23.42578125" style="189" customWidth="1"/>
    <col min="4101" max="4101" width="22.85546875" style="189" customWidth="1"/>
    <col min="4102" max="4102" width="11.42578125" style="189" customWidth="1"/>
    <col min="4103" max="4103" width="34.140625" style="189" customWidth="1"/>
    <col min="4104" max="4104" width="11.42578125" style="189" customWidth="1"/>
    <col min="4105" max="4112" width="0" style="189" hidden="1" customWidth="1"/>
    <col min="4113" max="4120" width="11.42578125" style="189" customWidth="1"/>
    <col min="4121" max="4352" width="11.42578125" style="189"/>
    <col min="4353" max="4353" width="11.85546875" style="189" customWidth="1"/>
    <col min="4354" max="4354" width="46.7109375" style="189" customWidth="1"/>
    <col min="4355" max="4355" width="20" style="189" customWidth="1"/>
    <col min="4356" max="4356" width="23.42578125" style="189" customWidth="1"/>
    <col min="4357" max="4357" width="22.85546875" style="189" customWidth="1"/>
    <col min="4358" max="4358" width="11.42578125" style="189" customWidth="1"/>
    <col min="4359" max="4359" width="34.140625" style="189" customWidth="1"/>
    <col min="4360" max="4360" width="11.42578125" style="189" customWidth="1"/>
    <col min="4361" max="4368" width="0" style="189" hidden="1" customWidth="1"/>
    <col min="4369" max="4376" width="11.42578125" style="189" customWidth="1"/>
    <col min="4377" max="4608" width="11.42578125" style="189"/>
    <col min="4609" max="4609" width="11.85546875" style="189" customWidth="1"/>
    <col min="4610" max="4610" width="46.7109375" style="189" customWidth="1"/>
    <col min="4611" max="4611" width="20" style="189" customWidth="1"/>
    <col min="4612" max="4612" width="23.42578125" style="189" customWidth="1"/>
    <col min="4613" max="4613" width="22.85546875" style="189" customWidth="1"/>
    <col min="4614" max="4614" width="11.42578125" style="189" customWidth="1"/>
    <col min="4615" max="4615" width="34.140625" style="189" customWidth="1"/>
    <col min="4616" max="4616" width="11.42578125" style="189" customWidth="1"/>
    <col min="4617" max="4624" width="0" style="189" hidden="1" customWidth="1"/>
    <col min="4625" max="4632" width="11.42578125" style="189" customWidth="1"/>
    <col min="4633" max="4864" width="11.42578125" style="189"/>
    <col min="4865" max="4865" width="11.85546875" style="189" customWidth="1"/>
    <col min="4866" max="4866" width="46.7109375" style="189" customWidth="1"/>
    <col min="4867" max="4867" width="20" style="189" customWidth="1"/>
    <col min="4868" max="4868" width="23.42578125" style="189" customWidth="1"/>
    <col min="4869" max="4869" width="22.85546875" style="189" customWidth="1"/>
    <col min="4870" max="4870" width="11.42578125" style="189" customWidth="1"/>
    <col min="4871" max="4871" width="34.140625" style="189" customWidth="1"/>
    <col min="4872" max="4872" width="11.42578125" style="189" customWidth="1"/>
    <col min="4873" max="4880" width="0" style="189" hidden="1" customWidth="1"/>
    <col min="4881" max="4888" width="11.42578125" style="189" customWidth="1"/>
    <col min="4889" max="5120" width="11.42578125" style="189"/>
    <col min="5121" max="5121" width="11.85546875" style="189" customWidth="1"/>
    <col min="5122" max="5122" width="46.7109375" style="189" customWidth="1"/>
    <col min="5123" max="5123" width="20" style="189" customWidth="1"/>
    <col min="5124" max="5124" width="23.42578125" style="189" customWidth="1"/>
    <col min="5125" max="5125" width="22.85546875" style="189" customWidth="1"/>
    <col min="5126" max="5126" width="11.42578125" style="189" customWidth="1"/>
    <col min="5127" max="5127" width="34.140625" style="189" customWidth="1"/>
    <col min="5128" max="5128" width="11.42578125" style="189" customWidth="1"/>
    <col min="5129" max="5136" width="0" style="189" hidden="1" customWidth="1"/>
    <col min="5137" max="5144" width="11.42578125" style="189" customWidth="1"/>
    <col min="5145" max="5376" width="11.42578125" style="189"/>
    <col min="5377" max="5377" width="11.85546875" style="189" customWidth="1"/>
    <col min="5378" max="5378" width="46.7109375" style="189" customWidth="1"/>
    <col min="5379" max="5379" width="20" style="189" customWidth="1"/>
    <col min="5380" max="5380" width="23.42578125" style="189" customWidth="1"/>
    <col min="5381" max="5381" width="22.85546875" style="189" customWidth="1"/>
    <col min="5382" max="5382" width="11.42578125" style="189" customWidth="1"/>
    <col min="5383" max="5383" width="34.140625" style="189" customWidth="1"/>
    <col min="5384" max="5384" width="11.42578125" style="189" customWidth="1"/>
    <col min="5385" max="5392" width="0" style="189" hidden="1" customWidth="1"/>
    <col min="5393" max="5400" width="11.42578125" style="189" customWidth="1"/>
    <col min="5401" max="5632" width="11.42578125" style="189"/>
    <col min="5633" max="5633" width="11.85546875" style="189" customWidth="1"/>
    <col min="5634" max="5634" width="46.7109375" style="189" customWidth="1"/>
    <col min="5635" max="5635" width="20" style="189" customWidth="1"/>
    <col min="5636" max="5636" width="23.42578125" style="189" customWidth="1"/>
    <col min="5637" max="5637" width="22.85546875" style="189" customWidth="1"/>
    <col min="5638" max="5638" width="11.42578125" style="189" customWidth="1"/>
    <col min="5639" max="5639" width="34.140625" style="189" customWidth="1"/>
    <col min="5640" max="5640" width="11.42578125" style="189" customWidth="1"/>
    <col min="5641" max="5648" width="0" style="189" hidden="1" customWidth="1"/>
    <col min="5649" max="5656" width="11.42578125" style="189" customWidth="1"/>
    <col min="5657" max="5888" width="11.42578125" style="189"/>
    <col min="5889" max="5889" width="11.85546875" style="189" customWidth="1"/>
    <col min="5890" max="5890" width="46.7109375" style="189" customWidth="1"/>
    <col min="5891" max="5891" width="20" style="189" customWidth="1"/>
    <col min="5892" max="5892" width="23.42578125" style="189" customWidth="1"/>
    <col min="5893" max="5893" width="22.85546875" style="189" customWidth="1"/>
    <col min="5894" max="5894" width="11.42578125" style="189" customWidth="1"/>
    <col min="5895" max="5895" width="34.140625" style="189" customWidth="1"/>
    <col min="5896" max="5896" width="11.42578125" style="189" customWidth="1"/>
    <col min="5897" max="5904" width="0" style="189" hidden="1" customWidth="1"/>
    <col min="5905" max="5912" width="11.42578125" style="189" customWidth="1"/>
    <col min="5913" max="6144" width="11.42578125" style="189"/>
    <col min="6145" max="6145" width="11.85546875" style="189" customWidth="1"/>
    <col min="6146" max="6146" width="46.7109375" style="189" customWidth="1"/>
    <col min="6147" max="6147" width="20" style="189" customWidth="1"/>
    <col min="6148" max="6148" width="23.42578125" style="189" customWidth="1"/>
    <col min="6149" max="6149" width="22.85546875" style="189" customWidth="1"/>
    <col min="6150" max="6150" width="11.42578125" style="189" customWidth="1"/>
    <col min="6151" max="6151" width="34.140625" style="189" customWidth="1"/>
    <col min="6152" max="6152" width="11.42578125" style="189" customWidth="1"/>
    <col min="6153" max="6160" width="0" style="189" hidden="1" customWidth="1"/>
    <col min="6161" max="6168" width="11.42578125" style="189" customWidth="1"/>
    <col min="6169" max="6400" width="11.42578125" style="189"/>
    <col min="6401" max="6401" width="11.85546875" style="189" customWidth="1"/>
    <col min="6402" max="6402" width="46.7109375" style="189" customWidth="1"/>
    <col min="6403" max="6403" width="20" style="189" customWidth="1"/>
    <col min="6404" max="6404" width="23.42578125" style="189" customWidth="1"/>
    <col min="6405" max="6405" width="22.85546875" style="189" customWidth="1"/>
    <col min="6406" max="6406" width="11.42578125" style="189" customWidth="1"/>
    <col min="6407" max="6407" width="34.140625" style="189" customWidth="1"/>
    <col min="6408" max="6408" width="11.42578125" style="189" customWidth="1"/>
    <col min="6409" max="6416" width="0" style="189" hidden="1" customWidth="1"/>
    <col min="6417" max="6424" width="11.42578125" style="189" customWidth="1"/>
    <col min="6425" max="6656" width="11.42578125" style="189"/>
    <col min="6657" max="6657" width="11.85546875" style="189" customWidth="1"/>
    <col min="6658" max="6658" width="46.7109375" style="189" customWidth="1"/>
    <col min="6659" max="6659" width="20" style="189" customWidth="1"/>
    <col min="6660" max="6660" width="23.42578125" style="189" customWidth="1"/>
    <col min="6661" max="6661" width="22.85546875" style="189" customWidth="1"/>
    <col min="6662" max="6662" width="11.42578125" style="189" customWidth="1"/>
    <col min="6663" max="6663" width="34.140625" style="189" customWidth="1"/>
    <col min="6664" max="6664" width="11.42578125" style="189" customWidth="1"/>
    <col min="6665" max="6672" width="0" style="189" hidden="1" customWidth="1"/>
    <col min="6673" max="6680" width="11.42578125" style="189" customWidth="1"/>
    <col min="6681" max="6912" width="11.42578125" style="189"/>
    <col min="6913" max="6913" width="11.85546875" style="189" customWidth="1"/>
    <col min="6914" max="6914" width="46.7109375" style="189" customWidth="1"/>
    <col min="6915" max="6915" width="20" style="189" customWidth="1"/>
    <col min="6916" max="6916" width="23.42578125" style="189" customWidth="1"/>
    <col min="6917" max="6917" width="22.85546875" style="189" customWidth="1"/>
    <col min="6918" max="6918" width="11.42578125" style="189" customWidth="1"/>
    <col min="6919" max="6919" width="34.140625" style="189" customWidth="1"/>
    <col min="6920" max="6920" width="11.42578125" style="189" customWidth="1"/>
    <col min="6921" max="6928" width="0" style="189" hidden="1" customWidth="1"/>
    <col min="6929" max="6936" width="11.42578125" style="189" customWidth="1"/>
    <col min="6937" max="7168" width="11.42578125" style="189"/>
    <col min="7169" max="7169" width="11.85546875" style="189" customWidth="1"/>
    <col min="7170" max="7170" width="46.7109375" style="189" customWidth="1"/>
    <col min="7171" max="7171" width="20" style="189" customWidth="1"/>
    <col min="7172" max="7172" width="23.42578125" style="189" customWidth="1"/>
    <col min="7173" max="7173" width="22.85546875" style="189" customWidth="1"/>
    <col min="7174" max="7174" width="11.42578125" style="189" customWidth="1"/>
    <col min="7175" max="7175" width="34.140625" style="189" customWidth="1"/>
    <col min="7176" max="7176" width="11.42578125" style="189" customWidth="1"/>
    <col min="7177" max="7184" width="0" style="189" hidden="1" customWidth="1"/>
    <col min="7185" max="7192" width="11.42578125" style="189" customWidth="1"/>
    <col min="7193" max="7424" width="11.42578125" style="189"/>
    <col min="7425" max="7425" width="11.85546875" style="189" customWidth="1"/>
    <col min="7426" max="7426" width="46.7109375" style="189" customWidth="1"/>
    <col min="7427" max="7427" width="20" style="189" customWidth="1"/>
    <col min="7428" max="7428" width="23.42578125" style="189" customWidth="1"/>
    <col min="7429" max="7429" width="22.85546875" style="189" customWidth="1"/>
    <col min="7430" max="7430" width="11.42578125" style="189" customWidth="1"/>
    <col min="7431" max="7431" width="34.140625" style="189" customWidth="1"/>
    <col min="7432" max="7432" width="11.42578125" style="189" customWidth="1"/>
    <col min="7433" max="7440" width="0" style="189" hidden="1" customWidth="1"/>
    <col min="7441" max="7448" width="11.42578125" style="189" customWidth="1"/>
    <col min="7449" max="7680" width="11.42578125" style="189"/>
    <col min="7681" max="7681" width="11.85546875" style="189" customWidth="1"/>
    <col min="7682" max="7682" width="46.7109375" style="189" customWidth="1"/>
    <col min="7683" max="7683" width="20" style="189" customWidth="1"/>
    <col min="7684" max="7684" width="23.42578125" style="189" customWidth="1"/>
    <col min="7685" max="7685" width="22.85546875" style="189" customWidth="1"/>
    <col min="7686" max="7686" width="11.42578125" style="189" customWidth="1"/>
    <col min="7687" max="7687" width="34.140625" style="189" customWidth="1"/>
    <col min="7688" max="7688" width="11.42578125" style="189" customWidth="1"/>
    <col min="7689" max="7696" width="0" style="189" hidden="1" customWidth="1"/>
    <col min="7697" max="7704" width="11.42578125" style="189" customWidth="1"/>
    <col min="7705" max="7936" width="11.42578125" style="189"/>
    <col min="7937" max="7937" width="11.85546875" style="189" customWidth="1"/>
    <col min="7938" max="7938" width="46.7109375" style="189" customWidth="1"/>
    <col min="7939" max="7939" width="20" style="189" customWidth="1"/>
    <col min="7940" max="7940" width="23.42578125" style="189" customWidth="1"/>
    <col min="7941" max="7941" width="22.85546875" style="189" customWidth="1"/>
    <col min="7942" max="7942" width="11.42578125" style="189" customWidth="1"/>
    <col min="7943" max="7943" width="34.140625" style="189" customWidth="1"/>
    <col min="7944" max="7944" width="11.42578125" style="189" customWidth="1"/>
    <col min="7945" max="7952" width="0" style="189" hidden="1" customWidth="1"/>
    <col min="7953" max="7960" width="11.42578125" style="189" customWidth="1"/>
    <col min="7961" max="8192" width="11.42578125" style="189"/>
    <col min="8193" max="8193" width="11.85546875" style="189" customWidth="1"/>
    <col min="8194" max="8194" width="46.7109375" style="189" customWidth="1"/>
    <col min="8195" max="8195" width="20" style="189" customWidth="1"/>
    <col min="8196" max="8196" width="23.42578125" style="189" customWidth="1"/>
    <col min="8197" max="8197" width="22.85546875" style="189" customWidth="1"/>
    <col min="8198" max="8198" width="11.42578125" style="189" customWidth="1"/>
    <col min="8199" max="8199" width="34.140625" style="189" customWidth="1"/>
    <col min="8200" max="8200" width="11.42578125" style="189" customWidth="1"/>
    <col min="8201" max="8208" width="0" style="189" hidden="1" customWidth="1"/>
    <col min="8209" max="8216" width="11.42578125" style="189" customWidth="1"/>
    <col min="8217" max="8448" width="11.42578125" style="189"/>
    <col min="8449" max="8449" width="11.85546875" style="189" customWidth="1"/>
    <col min="8450" max="8450" width="46.7109375" style="189" customWidth="1"/>
    <col min="8451" max="8451" width="20" style="189" customWidth="1"/>
    <col min="8452" max="8452" width="23.42578125" style="189" customWidth="1"/>
    <col min="8453" max="8453" width="22.85546875" style="189" customWidth="1"/>
    <col min="8454" max="8454" width="11.42578125" style="189" customWidth="1"/>
    <col min="8455" max="8455" width="34.140625" style="189" customWidth="1"/>
    <col min="8456" max="8456" width="11.42578125" style="189" customWidth="1"/>
    <col min="8457" max="8464" width="0" style="189" hidden="1" customWidth="1"/>
    <col min="8465" max="8472" width="11.42578125" style="189" customWidth="1"/>
    <col min="8473" max="8704" width="11.42578125" style="189"/>
    <col min="8705" max="8705" width="11.85546875" style="189" customWidth="1"/>
    <col min="8706" max="8706" width="46.7109375" style="189" customWidth="1"/>
    <col min="8707" max="8707" width="20" style="189" customWidth="1"/>
    <col min="8708" max="8708" width="23.42578125" style="189" customWidth="1"/>
    <col min="8709" max="8709" width="22.85546875" style="189" customWidth="1"/>
    <col min="8710" max="8710" width="11.42578125" style="189" customWidth="1"/>
    <col min="8711" max="8711" width="34.140625" style="189" customWidth="1"/>
    <col min="8712" max="8712" width="11.42578125" style="189" customWidth="1"/>
    <col min="8713" max="8720" width="0" style="189" hidden="1" customWidth="1"/>
    <col min="8721" max="8728" width="11.42578125" style="189" customWidth="1"/>
    <col min="8729" max="8960" width="11.42578125" style="189"/>
    <col min="8961" max="8961" width="11.85546875" style="189" customWidth="1"/>
    <col min="8962" max="8962" width="46.7109375" style="189" customWidth="1"/>
    <col min="8963" max="8963" width="20" style="189" customWidth="1"/>
    <col min="8964" max="8964" width="23.42578125" style="189" customWidth="1"/>
    <col min="8965" max="8965" width="22.85546875" style="189" customWidth="1"/>
    <col min="8966" max="8966" width="11.42578125" style="189" customWidth="1"/>
    <col min="8967" max="8967" width="34.140625" style="189" customWidth="1"/>
    <col min="8968" max="8968" width="11.42578125" style="189" customWidth="1"/>
    <col min="8969" max="8976" width="0" style="189" hidden="1" customWidth="1"/>
    <col min="8977" max="8984" width="11.42578125" style="189" customWidth="1"/>
    <col min="8985" max="9216" width="11.42578125" style="189"/>
    <col min="9217" max="9217" width="11.85546875" style="189" customWidth="1"/>
    <col min="9218" max="9218" width="46.7109375" style="189" customWidth="1"/>
    <col min="9219" max="9219" width="20" style="189" customWidth="1"/>
    <col min="9220" max="9220" width="23.42578125" style="189" customWidth="1"/>
    <col min="9221" max="9221" width="22.85546875" style="189" customWidth="1"/>
    <col min="9222" max="9222" width="11.42578125" style="189" customWidth="1"/>
    <col min="9223" max="9223" width="34.140625" style="189" customWidth="1"/>
    <col min="9224" max="9224" width="11.42578125" style="189" customWidth="1"/>
    <col min="9225" max="9232" width="0" style="189" hidden="1" customWidth="1"/>
    <col min="9233" max="9240" width="11.42578125" style="189" customWidth="1"/>
    <col min="9241" max="9472" width="11.42578125" style="189"/>
    <col min="9473" max="9473" width="11.85546875" style="189" customWidth="1"/>
    <col min="9474" max="9474" width="46.7109375" style="189" customWidth="1"/>
    <col min="9475" max="9475" width="20" style="189" customWidth="1"/>
    <col min="9476" max="9476" width="23.42578125" style="189" customWidth="1"/>
    <col min="9477" max="9477" width="22.85546875" style="189" customWidth="1"/>
    <col min="9478" max="9478" width="11.42578125" style="189" customWidth="1"/>
    <col min="9479" max="9479" width="34.140625" style="189" customWidth="1"/>
    <col min="9480" max="9480" width="11.42578125" style="189" customWidth="1"/>
    <col min="9481" max="9488" width="0" style="189" hidden="1" customWidth="1"/>
    <col min="9489" max="9496" width="11.42578125" style="189" customWidth="1"/>
    <col min="9497" max="9728" width="11.42578125" style="189"/>
    <col min="9729" max="9729" width="11.85546875" style="189" customWidth="1"/>
    <col min="9730" max="9730" width="46.7109375" style="189" customWidth="1"/>
    <col min="9731" max="9731" width="20" style="189" customWidth="1"/>
    <col min="9732" max="9732" width="23.42578125" style="189" customWidth="1"/>
    <col min="9733" max="9733" width="22.85546875" style="189" customWidth="1"/>
    <col min="9734" max="9734" width="11.42578125" style="189" customWidth="1"/>
    <col min="9735" max="9735" width="34.140625" style="189" customWidth="1"/>
    <col min="9736" max="9736" width="11.42578125" style="189" customWidth="1"/>
    <col min="9737" max="9744" width="0" style="189" hidden="1" customWidth="1"/>
    <col min="9745" max="9752" width="11.42578125" style="189" customWidth="1"/>
    <col min="9753" max="9984" width="11.42578125" style="189"/>
    <col min="9985" max="9985" width="11.85546875" style="189" customWidth="1"/>
    <col min="9986" max="9986" width="46.7109375" style="189" customWidth="1"/>
    <col min="9987" max="9987" width="20" style="189" customWidth="1"/>
    <col min="9988" max="9988" width="23.42578125" style="189" customWidth="1"/>
    <col min="9989" max="9989" width="22.85546875" style="189" customWidth="1"/>
    <col min="9990" max="9990" width="11.42578125" style="189" customWidth="1"/>
    <col min="9991" max="9991" width="34.140625" style="189" customWidth="1"/>
    <col min="9992" max="9992" width="11.42578125" style="189" customWidth="1"/>
    <col min="9993" max="10000" width="0" style="189" hidden="1" customWidth="1"/>
    <col min="10001" max="10008" width="11.42578125" style="189" customWidth="1"/>
    <col min="10009" max="10240" width="11.42578125" style="189"/>
    <col min="10241" max="10241" width="11.85546875" style="189" customWidth="1"/>
    <col min="10242" max="10242" width="46.7109375" style="189" customWidth="1"/>
    <col min="10243" max="10243" width="20" style="189" customWidth="1"/>
    <col min="10244" max="10244" width="23.42578125" style="189" customWidth="1"/>
    <col min="10245" max="10245" width="22.85546875" style="189" customWidth="1"/>
    <col min="10246" max="10246" width="11.42578125" style="189" customWidth="1"/>
    <col min="10247" max="10247" width="34.140625" style="189" customWidth="1"/>
    <col min="10248" max="10248" width="11.42578125" style="189" customWidth="1"/>
    <col min="10249" max="10256" width="0" style="189" hidden="1" customWidth="1"/>
    <col min="10257" max="10264" width="11.42578125" style="189" customWidth="1"/>
    <col min="10265" max="10496" width="11.42578125" style="189"/>
    <col min="10497" max="10497" width="11.85546875" style="189" customWidth="1"/>
    <col min="10498" max="10498" width="46.7109375" style="189" customWidth="1"/>
    <col min="10499" max="10499" width="20" style="189" customWidth="1"/>
    <col min="10500" max="10500" width="23.42578125" style="189" customWidth="1"/>
    <col min="10501" max="10501" width="22.85546875" style="189" customWidth="1"/>
    <col min="10502" max="10502" width="11.42578125" style="189" customWidth="1"/>
    <col min="10503" max="10503" width="34.140625" style="189" customWidth="1"/>
    <col min="10504" max="10504" width="11.42578125" style="189" customWidth="1"/>
    <col min="10505" max="10512" width="0" style="189" hidden="1" customWidth="1"/>
    <col min="10513" max="10520" width="11.42578125" style="189" customWidth="1"/>
    <col min="10521" max="10752" width="11.42578125" style="189"/>
    <col min="10753" max="10753" width="11.85546875" style="189" customWidth="1"/>
    <col min="10754" max="10754" width="46.7109375" style="189" customWidth="1"/>
    <col min="10755" max="10755" width="20" style="189" customWidth="1"/>
    <col min="10756" max="10756" width="23.42578125" style="189" customWidth="1"/>
    <col min="10757" max="10757" width="22.85546875" style="189" customWidth="1"/>
    <col min="10758" max="10758" width="11.42578125" style="189" customWidth="1"/>
    <col min="10759" max="10759" width="34.140625" style="189" customWidth="1"/>
    <col min="10760" max="10760" width="11.42578125" style="189" customWidth="1"/>
    <col min="10761" max="10768" width="0" style="189" hidden="1" customWidth="1"/>
    <col min="10769" max="10776" width="11.42578125" style="189" customWidth="1"/>
    <col min="10777" max="11008" width="11.42578125" style="189"/>
    <col min="11009" max="11009" width="11.85546875" style="189" customWidth="1"/>
    <col min="11010" max="11010" width="46.7109375" style="189" customWidth="1"/>
    <col min="11011" max="11011" width="20" style="189" customWidth="1"/>
    <col min="11012" max="11012" width="23.42578125" style="189" customWidth="1"/>
    <col min="11013" max="11013" width="22.85546875" style="189" customWidth="1"/>
    <col min="11014" max="11014" width="11.42578125" style="189" customWidth="1"/>
    <col min="11015" max="11015" width="34.140625" style="189" customWidth="1"/>
    <col min="11016" max="11016" width="11.42578125" style="189" customWidth="1"/>
    <col min="11017" max="11024" width="0" style="189" hidden="1" customWidth="1"/>
    <col min="11025" max="11032" width="11.42578125" style="189" customWidth="1"/>
    <col min="11033" max="11264" width="11.42578125" style="189"/>
    <col min="11265" max="11265" width="11.85546875" style="189" customWidth="1"/>
    <col min="11266" max="11266" width="46.7109375" style="189" customWidth="1"/>
    <col min="11267" max="11267" width="20" style="189" customWidth="1"/>
    <col min="11268" max="11268" width="23.42578125" style="189" customWidth="1"/>
    <col min="11269" max="11269" width="22.85546875" style="189" customWidth="1"/>
    <col min="11270" max="11270" width="11.42578125" style="189" customWidth="1"/>
    <col min="11271" max="11271" width="34.140625" style="189" customWidth="1"/>
    <col min="11272" max="11272" width="11.42578125" style="189" customWidth="1"/>
    <col min="11273" max="11280" width="0" style="189" hidden="1" customWidth="1"/>
    <col min="11281" max="11288" width="11.42578125" style="189" customWidth="1"/>
    <col min="11289" max="11520" width="11.42578125" style="189"/>
    <col min="11521" max="11521" width="11.85546875" style="189" customWidth="1"/>
    <col min="11522" max="11522" width="46.7109375" style="189" customWidth="1"/>
    <col min="11523" max="11523" width="20" style="189" customWidth="1"/>
    <col min="11524" max="11524" width="23.42578125" style="189" customWidth="1"/>
    <col min="11525" max="11525" width="22.85546875" style="189" customWidth="1"/>
    <col min="11526" max="11526" width="11.42578125" style="189" customWidth="1"/>
    <col min="11527" max="11527" width="34.140625" style="189" customWidth="1"/>
    <col min="11528" max="11528" width="11.42578125" style="189" customWidth="1"/>
    <col min="11529" max="11536" width="0" style="189" hidden="1" customWidth="1"/>
    <col min="11537" max="11544" width="11.42578125" style="189" customWidth="1"/>
    <col min="11545" max="11776" width="11.42578125" style="189"/>
    <col min="11777" max="11777" width="11.85546875" style="189" customWidth="1"/>
    <col min="11778" max="11778" width="46.7109375" style="189" customWidth="1"/>
    <col min="11779" max="11779" width="20" style="189" customWidth="1"/>
    <col min="11780" max="11780" width="23.42578125" style="189" customWidth="1"/>
    <col min="11781" max="11781" width="22.85546875" style="189" customWidth="1"/>
    <col min="11782" max="11782" width="11.42578125" style="189" customWidth="1"/>
    <col min="11783" max="11783" width="34.140625" style="189" customWidth="1"/>
    <col min="11784" max="11784" width="11.42578125" style="189" customWidth="1"/>
    <col min="11785" max="11792" width="0" style="189" hidden="1" customWidth="1"/>
    <col min="11793" max="11800" width="11.42578125" style="189" customWidth="1"/>
    <col min="11801" max="12032" width="11.42578125" style="189"/>
    <col min="12033" max="12033" width="11.85546875" style="189" customWidth="1"/>
    <col min="12034" max="12034" width="46.7109375" style="189" customWidth="1"/>
    <col min="12035" max="12035" width="20" style="189" customWidth="1"/>
    <col min="12036" max="12036" width="23.42578125" style="189" customWidth="1"/>
    <col min="12037" max="12037" width="22.85546875" style="189" customWidth="1"/>
    <col min="12038" max="12038" width="11.42578125" style="189" customWidth="1"/>
    <col min="12039" max="12039" width="34.140625" style="189" customWidth="1"/>
    <col min="12040" max="12040" width="11.42578125" style="189" customWidth="1"/>
    <col min="12041" max="12048" width="0" style="189" hidden="1" customWidth="1"/>
    <col min="12049" max="12056" width="11.42578125" style="189" customWidth="1"/>
    <col min="12057" max="12288" width="11.42578125" style="189"/>
    <col min="12289" max="12289" width="11.85546875" style="189" customWidth="1"/>
    <col min="12290" max="12290" width="46.7109375" style="189" customWidth="1"/>
    <col min="12291" max="12291" width="20" style="189" customWidth="1"/>
    <col min="12292" max="12292" width="23.42578125" style="189" customWidth="1"/>
    <col min="12293" max="12293" width="22.85546875" style="189" customWidth="1"/>
    <col min="12294" max="12294" width="11.42578125" style="189" customWidth="1"/>
    <col min="12295" max="12295" width="34.140625" style="189" customWidth="1"/>
    <col min="12296" max="12296" width="11.42578125" style="189" customWidth="1"/>
    <col min="12297" max="12304" width="0" style="189" hidden="1" customWidth="1"/>
    <col min="12305" max="12312" width="11.42578125" style="189" customWidth="1"/>
    <col min="12313" max="12544" width="11.42578125" style="189"/>
    <col min="12545" max="12545" width="11.85546875" style="189" customWidth="1"/>
    <col min="12546" max="12546" width="46.7109375" style="189" customWidth="1"/>
    <col min="12547" max="12547" width="20" style="189" customWidth="1"/>
    <col min="12548" max="12548" width="23.42578125" style="189" customWidth="1"/>
    <col min="12549" max="12549" width="22.85546875" style="189" customWidth="1"/>
    <col min="12550" max="12550" width="11.42578125" style="189" customWidth="1"/>
    <col min="12551" max="12551" width="34.140625" style="189" customWidth="1"/>
    <col min="12552" max="12552" width="11.42578125" style="189" customWidth="1"/>
    <col min="12553" max="12560" width="0" style="189" hidden="1" customWidth="1"/>
    <col min="12561" max="12568" width="11.42578125" style="189" customWidth="1"/>
    <col min="12569" max="12800" width="11.42578125" style="189"/>
    <col min="12801" max="12801" width="11.85546875" style="189" customWidth="1"/>
    <col min="12802" max="12802" width="46.7109375" style="189" customWidth="1"/>
    <col min="12803" max="12803" width="20" style="189" customWidth="1"/>
    <col min="12804" max="12804" width="23.42578125" style="189" customWidth="1"/>
    <col min="12805" max="12805" width="22.85546875" style="189" customWidth="1"/>
    <col min="12806" max="12806" width="11.42578125" style="189" customWidth="1"/>
    <col min="12807" max="12807" width="34.140625" style="189" customWidth="1"/>
    <col min="12808" max="12808" width="11.42578125" style="189" customWidth="1"/>
    <col min="12809" max="12816" width="0" style="189" hidden="1" customWidth="1"/>
    <col min="12817" max="12824" width="11.42578125" style="189" customWidth="1"/>
    <col min="12825" max="13056" width="11.42578125" style="189"/>
    <col min="13057" max="13057" width="11.85546875" style="189" customWidth="1"/>
    <col min="13058" max="13058" width="46.7109375" style="189" customWidth="1"/>
    <col min="13059" max="13059" width="20" style="189" customWidth="1"/>
    <col min="13060" max="13060" width="23.42578125" style="189" customWidth="1"/>
    <col min="13061" max="13061" width="22.85546875" style="189" customWidth="1"/>
    <col min="13062" max="13062" width="11.42578125" style="189" customWidth="1"/>
    <col min="13063" max="13063" width="34.140625" style="189" customWidth="1"/>
    <col min="13064" max="13064" width="11.42578125" style="189" customWidth="1"/>
    <col min="13065" max="13072" width="0" style="189" hidden="1" customWidth="1"/>
    <col min="13073" max="13080" width="11.42578125" style="189" customWidth="1"/>
    <col min="13081" max="13312" width="11.42578125" style="189"/>
    <col min="13313" max="13313" width="11.85546875" style="189" customWidth="1"/>
    <col min="13314" max="13314" width="46.7109375" style="189" customWidth="1"/>
    <col min="13315" max="13315" width="20" style="189" customWidth="1"/>
    <col min="13316" max="13316" width="23.42578125" style="189" customWidth="1"/>
    <col min="13317" max="13317" width="22.85546875" style="189" customWidth="1"/>
    <col min="13318" max="13318" width="11.42578125" style="189" customWidth="1"/>
    <col min="13319" max="13319" width="34.140625" style="189" customWidth="1"/>
    <col min="13320" max="13320" width="11.42578125" style="189" customWidth="1"/>
    <col min="13321" max="13328" width="0" style="189" hidden="1" customWidth="1"/>
    <col min="13329" max="13336" width="11.42578125" style="189" customWidth="1"/>
    <col min="13337" max="13568" width="11.42578125" style="189"/>
    <col min="13569" max="13569" width="11.85546875" style="189" customWidth="1"/>
    <col min="13570" max="13570" width="46.7109375" style="189" customWidth="1"/>
    <col min="13571" max="13571" width="20" style="189" customWidth="1"/>
    <col min="13572" max="13572" width="23.42578125" style="189" customWidth="1"/>
    <col min="13573" max="13573" width="22.85546875" style="189" customWidth="1"/>
    <col min="13574" max="13574" width="11.42578125" style="189" customWidth="1"/>
    <col min="13575" max="13575" width="34.140625" style="189" customWidth="1"/>
    <col min="13576" max="13576" width="11.42578125" style="189" customWidth="1"/>
    <col min="13577" max="13584" width="0" style="189" hidden="1" customWidth="1"/>
    <col min="13585" max="13592" width="11.42578125" style="189" customWidth="1"/>
    <col min="13593" max="13824" width="11.42578125" style="189"/>
    <col min="13825" max="13825" width="11.85546875" style="189" customWidth="1"/>
    <col min="13826" max="13826" width="46.7109375" style="189" customWidth="1"/>
    <col min="13827" max="13827" width="20" style="189" customWidth="1"/>
    <col min="13828" max="13828" width="23.42578125" style="189" customWidth="1"/>
    <col min="13829" max="13829" width="22.85546875" style="189" customWidth="1"/>
    <col min="13830" max="13830" width="11.42578125" style="189" customWidth="1"/>
    <col min="13831" max="13831" width="34.140625" style="189" customWidth="1"/>
    <col min="13832" max="13832" width="11.42578125" style="189" customWidth="1"/>
    <col min="13833" max="13840" width="0" style="189" hidden="1" customWidth="1"/>
    <col min="13841" max="13848" width="11.42578125" style="189" customWidth="1"/>
    <col min="13849" max="14080" width="11.42578125" style="189"/>
    <col min="14081" max="14081" width="11.85546875" style="189" customWidth="1"/>
    <col min="14082" max="14082" width="46.7109375" style="189" customWidth="1"/>
    <col min="14083" max="14083" width="20" style="189" customWidth="1"/>
    <col min="14084" max="14084" width="23.42578125" style="189" customWidth="1"/>
    <col min="14085" max="14085" width="22.85546875" style="189" customWidth="1"/>
    <col min="14086" max="14086" width="11.42578125" style="189" customWidth="1"/>
    <col min="14087" max="14087" width="34.140625" style="189" customWidth="1"/>
    <col min="14088" max="14088" width="11.42578125" style="189" customWidth="1"/>
    <col min="14089" max="14096" width="0" style="189" hidden="1" customWidth="1"/>
    <col min="14097" max="14104" width="11.42578125" style="189" customWidth="1"/>
    <col min="14105" max="14336" width="11.42578125" style="189"/>
    <col min="14337" max="14337" width="11.85546875" style="189" customWidth="1"/>
    <col min="14338" max="14338" width="46.7109375" style="189" customWidth="1"/>
    <col min="14339" max="14339" width="20" style="189" customWidth="1"/>
    <col min="14340" max="14340" width="23.42578125" style="189" customWidth="1"/>
    <col min="14341" max="14341" width="22.85546875" style="189" customWidth="1"/>
    <col min="14342" max="14342" width="11.42578125" style="189" customWidth="1"/>
    <col min="14343" max="14343" width="34.140625" style="189" customWidth="1"/>
    <col min="14344" max="14344" width="11.42578125" style="189" customWidth="1"/>
    <col min="14345" max="14352" width="0" style="189" hidden="1" customWidth="1"/>
    <col min="14353" max="14360" width="11.42578125" style="189" customWidth="1"/>
    <col min="14361" max="14592" width="11.42578125" style="189"/>
    <col min="14593" max="14593" width="11.85546875" style="189" customWidth="1"/>
    <col min="14594" max="14594" width="46.7109375" style="189" customWidth="1"/>
    <col min="14595" max="14595" width="20" style="189" customWidth="1"/>
    <col min="14596" max="14596" width="23.42578125" style="189" customWidth="1"/>
    <col min="14597" max="14597" width="22.85546875" style="189" customWidth="1"/>
    <col min="14598" max="14598" width="11.42578125" style="189" customWidth="1"/>
    <col min="14599" max="14599" width="34.140625" style="189" customWidth="1"/>
    <col min="14600" max="14600" width="11.42578125" style="189" customWidth="1"/>
    <col min="14601" max="14608" width="0" style="189" hidden="1" customWidth="1"/>
    <col min="14609" max="14616" width="11.42578125" style="189" customWidth="1"/>
    <col min="14617" max="14848" width="11.42578125" style="189"/>
    <col min="14849" max="14849" width="11.85546875" style="189" customWidth="1"/>
    <col min="14850" max="14850" width="46.7109375" style="189" customWidth="1"/>
    <col min="14851" max="14851" width="20" style="189" customWidth="1"/>
    <col min="14852" max="14852" width="23.42578125" style="189" customWidth="1"/>
    <col min="14853" max="14853" width="22.85546875" style="189" customWidth="1"/>
    <col min="14854" max="14854" width="11.42578125" style="189" customWidth="1"/>
    <col min="14855" max="14855" width="34.140625" style="189" customWidth="1"/>
    <col min="14856" max="14856" width="11.42578125" style="189" customWidth="1"/>
    <col min="14857" max="14864" width="0" style="189" hidden="1" customWidth="1"/>
    <col min="14865" max="14872" width="11.42578125" style="189" customWidth="1"/>
    <col min="14873" max="15104" width="11.42578125" style="189"/>
    <col min="15105" max="15105" width="11.85546875" style="189" customWidth="1"/>
    <col min="15106" max="15106" width="46.7109375" style="189" customWidth="1"/>
    <col min="15107" max="15107" width="20" style="189" customWidth="1"/>
    <col min="15108" max="15108" width="23.42578125" style="189" customWidth="1"/>
    <col min="15109" max="15109" width="22.85546875" style="189" customWidth="1"/>
    <col min="15110" max="15110" width="11.42578125" style="189" customWidth="1"/>
    <col min="15111" max="15111" width="34.140625" style="189" customWidth="1"/>
    <col min="15112" max="15112" width="11.42578125" style="189" customWidth="1"/>
    <col min="15113" max="15120" width="0" style="189" hidden="1" customWidth="1"/>
    <col min="15121" max="15128" width="11.42578125" style="189" customWidth="1"/>
    <col min="15129" max="15360" width="11.42578125" style="189"/>
    <col min="15361" max="15361" width="11.85546875" style="189" customWidth="1"/>
    <col min="15362" max="15362" width="46.7109375" style="189" customWidth="1"/>
    <col min="15363" max="15363" width="20" style="189" customWidth="1"/>
    <col min="15364" max="15364" width="23.42578125" style="189" customWidth="1"/>
    <col min="15365" max="15365" width="22.85546875" style="189" customWidth="1"/>
    <col min="15366" max="15366" width="11.42578125" style="189" customWidth="1"/>
    <col min="15367" max="15367" width="34.140625" style="189" customWidth="1"/>
    <col min="15368" max="15368" width="11.42578125" style="189" customWidth="1"/>
    <col min="15369" max="15376" width="0" style="189" hidden="1" customWidth="1"/>
    <col min="15377" max="15384" width="11.42578125" style="189" customWidth="1"/>
    <col min="15385" max="15616" width="11.42578125" style="189"/>
    <col min="15617" max="15617" width="11.85546875" style="189" customWidth="1"/>
    <col min="15618" max="15618" width="46.7109375" style="189" customWidth="1"/>
    <col min="15619" max="15619" width="20" style="189" customWidth="1"/>
    <col min="15620" max="15620" width="23.42578125" style="189" customWidth="1"/>
    <col min="15621" max="15621" width="22.85546875" style="189" customWidth="1"/>
    <col min="15622" max="15622" width="11.42578125" style="189" customWidth="1"/>
    <col min="15623" max="15623" width="34.140625" style="189" customWidth="1"/>
    <col min="15624" max="15624" width="11.42578125" style="189" customWidth="1"/>
    <col min="15625" max="15632" width="0" style="189" hidden="1" customWidth="1"/>
    <col min="15633" max="15640" width="11.42578125" style="189" customWidth="1"/>
    <col min="15641" max="15872" width="11.42578125" style="189"/>
    <col min="15873" max="15873" width="11.85546875" style="189" customWidth="1"/>
    <col min="15874" max="15874" width="46.7109375" style="189" customWidth="1"/>
    <col min="15875" max="15875" width="20" style="189" customWidth="1"/>
    <col min="15876" max="15876" width="23.42578125" style="189" customWidth="1"/>
    <col min="15877" max="15877" width="22.85546875" style="189" customWidth="1"/>
    <col min="15878" max="15878" width="11.42578125" style="189" customWidth="1"/>
    <col min="15879" max="15879" width="34.140625" style="189" customWidth="1"/>
    <col min="15880" max="15880" width="11.42578125" style="189" customWidth="1"/>
    <col min="15881" max="15888" width="0" style="189" hidden="1" customWidth="1"/>
    <col min="15889" max="15896" width="11.42578125" style="189" customWidth="1"/>
    <col min="15897" max="16128" width="11.42578125" style="189"/>
    <col min="16129" max="16129" width="11.85546875" style="189" customWidth="1"/>
    <col min="16130" max="16130" width="46.7109375" style="189" customWidth="1"/>
    <col min="16131" max="16131" width="20" style="189" customWidth="1"/>
    <col min="16132" max="16132" width="23.42578125" style="189" customWidth="1"/>
    <col min="16133" max="16133" width="22.85546875" style="189" customWidth="1"/>
    <col min="16134" max="16134" width="11.42578125" style="189" customWidth="1"/>
    <col min="16135" max="16135" width="34.140625" style="189" customWidth="1"/>
    <col min="16136" max="16136" width="11.42578125" style="189" customWidth="1"/>
    <col min="16137" max="16144" width="0" style="189" hidden="1" customWidth="1"/>
    <col min="16145" max="16152" width="11.42578125" style="189" customWidth="1"/>
    <col min="16153" max="16384" width="11.42578125" style="189"/>
  </cols>
  <sheetData>
    <row r="1" spans="1:15" ht="18" customHeight="1">
      <c r="A1" s="149" t="str">
        <f>Cover!B3</f>
        <v>Specification No.:CC-CS/1007-SR2/TR-4073/3/G2</v>
      </c>
      <c r="B1" s="150"/>
      <c r="C1" s="151"/>
      <c r="D1" s="151"/>
      <c r="E1" s="152" t="s">
        <v>111</v>
      </c>
    </row>
    <row r="2" spans="1:15" ht="8.1" customHeight="1">
      <c r="A2" s="155"/>
      <c r="B2" s="156"/>
      <c r="C2" s="157"/>
      <c r="D2" s="157"/>
      <c r="E2" s="158"/>
      <c r="F2" s="159"/>
    </row>
    <row r="3" spans="1:15" ht="65.25" customHeight="1">
      <c r="A3" s="876" t="str">
        <f>Cover!$B$2</f>
        <v>Spare Transformer package TR02 for procurement of (i) 01 no. 500MVA, 400/220/33kV 3 phase Transformer at Bidadi  S/s, (ii) 02 nos. 150MVA, (400/√3) / (220/√3) / 33kV, 1 phase Transformer at Panipat S/s and (iii) 01 no. 63MVAR 420kV 3 phase Shunt Reactor at Bongaigaon S/s</v>
      </c>
      <c r="B3" s="876"/>
      <c r="C3" s="876"/>
      <c r="D3" s="876"/>
      <c r="E3" s="876"/>
    </row>
    <row r="4" spans="1:15" ht="21.95" customHeight="1">
      <c r="A4" s="877" t="s">
        <v>306</v>
      </c>
      <c r="B4" s="877"/>
      <c r="C4" s="877"/>
      <c r="D4" s="877"/>
      <c r="E4" s="877"/>
    </row>
    <row r="5" spans="1:15" ht="12" customHeight="1">
      <c r="A5" s="160"/>
      <c r="B5" s="161"/>
      <c r="C5" s="161"/>
      <c r="D5" s="161"/>
      <c r="E5" s="161"/>
    </row>
    <row r="6" spans="1:15" ht="18" customHeight="1">
      <c r="A6" s="55" t="str">
        <f>'Sch-1'!A6</f>
        <v>Bidder’s Name and Address  (Sole Bidder) :</v>
      </c>
      <c r="D6" s="162" t="s">
        <v>1</v>
      </c>
    </row>
    <row r="7" spans="1:15" ht="18" customHeight="1">
      <c r="A7" s="878" t="str">
        <f>'Sch-4'!A8:K8</f>
        <v/>
      </c>
      <c r="B7" s="878"/>
      <c r="D7" s="164" t="str">
        <f>'Sch-1'!L7</f>
        <v>Contract Services</v>
      </c>
    </row>
    <row r="8" spans="1:15" ht="18" customHeight="1">
      <c r="A8" s="62" t="s">
        <v>35</v>
      </c>
      <c r="B8" s="875" t="str">
        <f>IF('Sch-1'!C8=0, "", 'Sch-1'!C8)</f>
        <v/>
      </c>
      <c r="C8" s="875"/>
      <c r="D8" s="164" t="str">
        <f>'Sch-1'!L8</f>
        <v>Power Grid Corporation of India Ltd.,</v>
      </c>
    </row>
    <row r="9" spans="1:15" ht="18" customHeight="1">
      <c r="A9" s="62" t="s">
        <v>36</v>
      </c>
      <c r="B9" s="875" t="str">
        <f>IF('Sch-1'!C9=0, "", 'Sch-1'!C9)</f>
        <v/>
      </c>
      <c r="C9" s="875"/>
      <c r="D9" s="164" t="str">
        <f>'Sch-1'!L9</f>
        <v>"Saudamini", Plot No.-2</v>
      </c>
    </row>
    <row r="10" spans="1:15" ht="18" customHeight="1">
      <c r="A10" s="63"/>
      <c r="B10" s="875" t="str">
        <f>IF('Sch-1'!C10=0, "", 'Sch-1'!C10)</f>
        <v/>
      </c>
      <c r="C10" s="875"/>
      <c r="D10" s="164" t="str">
        <f>'Sch-1'!L10</f>
        <v xml:space="preserve">Sector-29, </v>
      </c>
    </row>
    <row r="11" spans="1:15" ht="18" customHeight="1">
      <c r="A11" s="63"/>
      <c r="B11" s="875" t="str">
        <f>IF('Sch-1'!C11=0, "", 'Sch-1'!C11)</f>
        <v/>
      </c>
      <c r="C11" s="875"/>
      <c r="D11" s="164" t="str">
        <f>'Sch-1'!L11</f>
        <v>Gurgaon (Haryana) - 122001</v>
      </c>
    </row>
    <row r="12" spans="1:15" ht="8.1" customHeight="1"/>
    <row r="13" spans="1:15" ht="21.95" customHeight="1">
      <c r="A13" s="165" t="s">
        <v>112</v>
      </c>
      <c r="B13" s="879" t="s">
        <v>113</v>
      </c>
      <c r="C13" s="880"/>
      <c r="D13" s="881" t="s">
        <v>114</v>
      </c>
      <c r="E13" s="882"/>
      <c r="I13" s="883"/>
      <c r="J13" s="883"/>
      <c r="K13" s="883"/>
      <c r="M13" s="884"/>
      <c r="N13" s="884"/>
      <c r="O13" s="884"/>
    </row>
    <row r="14" spans="1:15" ht="18" customHeight="1">
      <c r="A14" s="166" t="s">
        <v>115</v>
      </c>
      <c r="B14" s="885" t="s">
        <v>307</v>
      </c>
      <c r="C14" s="886"/>
      <c r="D14" s="887">
        <f>'Sch-1'!P26+'Sch-7'!P25</f>
        <v>0</v>
      </c>
      <c r="E14" s="888"/>
      <c r="I14" s="493"/>
      <c r="K14" s="493"/>
      <c r="M14" s="493"/>
      <c r="O14" s="167"/>
    </row>
    <row r="15" spans="1:15" ht="75.75" customHeight="1">
      <c r="A15" s="168"/>
      <c r="B15" s="891" t="s">
        <v>308</v>
      </c>
      <c r="C15" s="891"/>
      <c r="D15" s="891"/>
      <c r="E15" s="891"/>
      <c r="G15" s="169"/>
    </row>
    <row r="16" spans="1:15" ht="18" customHeight="1">
      <c r="A16" s="166" t="s">
        <v>116</v>
      </c>
      <c r="B16" s="885" t="s">
        <v>309</v>
      </c>
      <c r="C16" s="892"/>
      <c r="D16" s="893">
        <f>'Sch-3'!R25</f>
        <v>0</v>
      </c>
      <c r="E16" s="893"/>
      <c r="I16" s="493"/>
      <c r="K16" s="494"/>
      <c r="M16" s="493"/>
      <c r="O16" s="170"/>
    </row>
    <row r="17" spans="1:15" ht="72.75" customHeight="1">
      <c r="A17" s="168"/>
      <c r="B17" s="891" t="s">
        <v>310</v>
      </c>
      <c r="C17" s="891"/>
      <c r="D17" s="891"/>
      <c r="E17" s="891"/>
      <c r="G17" s="171"/>
      <c r="I17" s="495"/>
      <c r="M17" s="495"/>
    </row>
    <row r="18" spans="1:15" ht="24" customHeight="1">
      <c r="A18" s="524"/>
      <c r="B18" s="889" t="s">
        <v>311</v>
      </c>
      <c r="C18" s="889"/>
      <c r="D18" s="890">
        <f>D14+D16</f>
        <v>0</v>
      </c>
      <c r="E18" s="890"/>
      <c r="K18" s="496"/>
      <c r="O18" s="172"/>
    </row>
    <row r="19" spans="1:15" ht="18" customHeight="1">
      <c r="A19" s="173"/>
      <c r="B19" s="174"/>
      <c r="C19" s="174"/>
      <c r="D19" s="175"/>
      <c r="E19" s="175"/>
    </row>
    <row r="20" spans="1:15" ht="30" customHeight="1">
      <c r="A20" s="176"/>
      <c r="B20" s="176"/>
      <c r="C20" s="177"/>
      <c r="D20" s="176"/>
      <c r="E20" s="176"/>
    </row>
    <row r="21" spans="1:15" ht="30" customHeight="1">
      <c r="A21" s="178" t="s">
        <v>121</v>
      </c>
      <c r="B21" s="179" t="str">
        <f>'Sch-4'!C27</f>
        <v>--</v>
      </c>
      <c r="C21" s="177" t="s">
        <v>122</v>
      </c>
      <c r="D21" s="180">
        <f>'Sch-4'!M27</f>
        <v>0</v>
      </c>
      <c r="F21" s="181"/>
    </row>
    <row r="22" spans="1:15" ht="30" customHeight="1">
      <c r="A22" s="178" t="s">
        <v>123</v>
      </c>
      <c r="B22" s="182">
        <f>'Sch-4'!C28</f>
        <v>0</v>
      </c>
      <c r="C22" s="177" t="s">
        <v>124</v>
      </c>
      <c r="D22" s="180">
        <f>'Sch-4'!M28</f>
        <v>0</v>
      </c>
      <c r="F22" s="181"/>
    </row>
    <row r="23" spans="1:15" ht="30" customHeight="1">
      <c r="A23" s="183"/>
      <c r="B23" s="184"/>
      <c r="C23" s="177"/>
      <c r="D23" s="153"/>
      <c r="E23" s="153"/>
      <c r="F23" s="181"/>
    </row>
    <row r="24" spans="1:15" ht="33" customHeight="1">
      <c r="A24" s="183"/>
      <c r="B24" s="184"/>
      <c r="C24" s="159"/>
      <c r="D24" s="185"/>
      <c r="E24" s="186"/>
      <c r="F24" s="181"/>
    </row>
    <row r="25" spans="1:15" ht="21.95" customHeight="1">
      <c r="A25" s="187"/>
      <c r="B25" s="187"/>
      <c r="C25" s="187"/>
      <c r="D25" s="187"/>
      <c r="E25" s="188"/>
    </row>
    <row r="26" spans="1:15" ht="21.95" customHeight="1">
      <c r="A26" s="187"/>
      <c r="B26" s="187"/>
      <c r="C26" s="187"/>
      <c r="D26" s="187"/>
      <c r="E26" s="188"/>
    </row>
    <row r="27" spans="1:15" ht="21.95" customHeight="1">
      <c r="A27" s="187"/>
      <c r="B27" s="187"/>
      <c r="C27" s="187"/>
      <c r="D27" s="187"/>
      <c r="E27" s="188"/>
    </row>
    <row r="28" spans="1:15" ht="21.95" customHeight="1">
      <c r="A28" s="187"/>
      <c r="B28" s="187"/>
      <c r="C28" s="187"/>
      <c r="D28" s="187"/>
      <c r="E28" s="188"/>
    </row>
    <row r="29" spans="1:15" ht="21.95" customHeight="1">
      <c r="A29" s="187"/>
      <c r="B29" s="187"/>
      <c r="C29" s="187"/>
      <c r="D29" s="187"/>
      <c r="E29" s="188"/>
    </row>
    <row r="30" spans="1:15" ht="21.95" customHeight="1">
      <c r="A30" s="187"/>
      <c r="B30" s="187"/>
      <c r="C30" s="187"/>
      <c r="D30" s="187"/>
      <c r="E30" s="188"/>
    </row>
    <row r="31" spans="1:15" ht="24.95" customHeight="1">
      <c r="A31" s="186"/>
      <c r="B31" s="186"/>
      <c r="C31" s="186"/>
      <c r="D31" s="186"/>
      <c r="E31" s="186"/>
    </row>
    <row r="32" spans="1:15" ht="24.95" customHeight="1">
      <c r="A32" s="186"/>
      <c r="B32" s="186"/>
      <c r="C32" s="186"/>
      <c r="D32" s="186"/>
      <c r="E32" s="186"/>
    </row>
    <row r="33" spans="1:5" ht="24.95" customHeight="1">
      <c r="A33" s="186"/>
      <c r="B33" s="186"/>
      <c r="C33" s="186"/>
      <c r="D33" s="186"/>
      <c r="E33" s="186"/>
    </row>
    <row r="34" spans="1:5" ht="24.95" customHeight="1">
      <c r="A34" s="186"/>
      <c r="B34" s="186"/>
      <c r="C34" s="186"/>
      <c r="D34" s="186"/>
      <c r="E34" s="186"/>
    </row>
    <row r="35" spans="1:5" ht="24.95" customHeight="1">
      <c r="A35" s="186"/>
      <c r="B35" s="186"/>
      <c r="C35" s="186"/>
      <c r="D35" s="186"/>
      <c r="E35" s="186"/>
    </row>
    <row r="36" spans="1:5" ht="24.95" customHeight="1">
      <c r="A36" s="186"/>
      <c r="B36" s="186"/>
      <c r="C36" s="186"/>
      <c r="D36" s="186"/>
      <c r="E36" s="186"/>
    </row>
    <row r="37" spans="1:5" ht="24.95" customHeight="1">
      <c r="A37" s="186"/>
      <c r="B37" s="186"/>
      <c r="C37" s="186"/>
      <c r="D37" s="186"/>
      <c r="E37" s="186"/>
    </row>
    <row r="38" spans="1:5" ht="24.95" customHeight="1">
      <c r="A38" s="186"/>
      <c r="B38" s="186"/>
      <c r="C38" s="186"/>
      <c r="D38" s="186"/>
      <c r="E38" s="186"/>
    </row>
    <row r="39" spans="1:5" ht="24.95" customHeight="1">
      <c r="A39" s="186"/>
      <c r="B39" s="186"/>
      <c r="C39" s="186"/>
      <c r="D39" s="186"/>
      <c r="E39" s="186"/>
    </row>
    <row r="40" spans="1:5" ht="24.95" customHeight="1">
      <c r="A40" s="186"/>
      <c r="B40" s="186"/>
      <c r="C40" s="186"/>
      <c r="D40" s="186"/>
      <c r="E40" s="186"/>
    </row>
    <row r="41" spans="1:5" ht="24.95" customHeight="1">
      <c r="A41" s="186"/>
      <c r="B41" s="186"/>
      <c r="C41" s="186"/>
      <c r="D41" s="186"/>
      <c r="E41" s="186"/>
    </row>
    <row r="42" spans="1:5" ht="24.95" customHeight="1">
      <c r="A42" s="186"/>
      <c r="B42" s="186"/>
      <c r="C42" s="186"/>
      <c r="D42" s="186"/>
      <c r="E42" s="186"/>
    </row>
    <row r="43" spans="1:5" ht="24.95" customHeight="1">
      <c r="A43" s="186"/>
      <c r="B43" s="186"/>
      <c r="C43" s="186"/>
      <c r="D43" s="186"/>
      <c r="E43" s="186"/>
    </row>
    <row r="44" spans="1:5" ht="24.95" customHeight="1">
      <c r="A44" s="186"/>
      <c r="B44" s="186"/>
      <c r="C44" s="186"/>
      <c r="D44" s="186"/>
      <c r="E44" s="186"/>
    </row>
    <row r="45" spans="1:5" ht="24.95" customHeight="1">
      <c r="A45" s="186"/>
      <c r="B45" s="186"/>
      <c r="C45" s="186"/>
      <c r="D45" s="186"/>
      <c r="E45" s="186"/>
    </row>
    <row r="46" spans="1:5" ht="24.95" customHeight="1">
      <c r="A46" s="186"/>
      <c r="B46" s="186"/>
      <c r="C46" s="186"/>
      <c r="D46" s="186"/>
      <c r="E46" s="186"/>
    </row>
    <row r="47" spans="1:5" ht="24.95" customHeight="1">
      <c r="A47" s="186"/>
      <c r="B47" s="186"/>
      <c r="C47" s="186"/>
      <c r="D47" s="186"/>
      <c r="E47" s="186"/>
    </row>
    <row r="48" spans="1:5" ht="24.95" customHeight="1">
      <c r="A48" s="186"/>
      <c r="B48" s="186"/>
      <c r="C48" s="186"/>
      <c r="D48" s="186"/>
      <c r="E48" s="186"/>
    </row>
    <row r="49" spans="1:5" ht="24.95" customHeight="1">
      <c r="A49" s="186"/>
      <c r="B49" s="186"/>
      <c r="C49" s="186"/>
      <c r="D49" s="186"/>
      <c r="E49" s="186"/>
    </row>
    <row r="50" spans="1:5" ht="24.95" customHeight="1">
      <c r="A50" s="186"/>
      <c r="B50" s="186"/>
      <c r="C50" s="186"/>
      <c r="D50" s="186"/>
      <c r="E50" s="186"/>
    </row>
    <row r="51" spans="1:5" ht="24.95" customHeight="1">
      <c r="A51" s="186"/>
      <c r="B51" s="186"/>
      <c r="C51" s="186"/>
      <c r="D51" s="186"/>
      <c r="E51" s="186"/>
    </row>
    <row r="52" spans="1:5" ht="24.95" customHeight="1">
      <c r="A52" s="186"/>
      <c r="B52" s="186"/>
      <c r="C52" s="186"/>
      <c r="D52" s="186"/>
      <c r="E52" s="186"/>
    </row>
    <row r="53" spans="1:5" ht="24.95"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password="CA3A" sheet="1" objects="1" scenarios="1" selectLockedCells="1"/>
  <dataConsolidate/>
  <customSheetViews>
    <customSheetView guid="{F6B46BB5-6129-417F-AAA2-2F132322448E}" showPageBreaks="1" printArea="1" hiddenColumns="1" view="pageBreakPreview" topLeftCell="A7">
      <selection activeCell="D11" sqref="D11"/>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3920EE0-E8FD-48B1-9AB8-BA60512AB904}" showPageBreaks="1" printArea="1" hiddenColumns="1" view="pageBreakPreview">
      <selection activeCell="D14" sqref="D14:E14"/>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F4E98EC-B3A8-42CF-8525-78BE0EF2C154}" showPageBreaks="1" printArea="1" hiddenColumns="1" view="pageBreakPreview">
      <selection activeCell="D14" sqref="D14:E14"/>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22CC5C8B-E1A0-44D5-9004-AA64A7EE9D42}" showPageBreaks="1" printArea="1" hiddenColumns="1" view="pageBreakPreview" topLeftCell="A7">
      <selection activeCell="B15" sqref="B15:C1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s>
  <mergeCells count="21">
    <mergeCell ref="B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 ref="A7:B7"/>
  </mergeCells>
  <dataValidations count="10">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s>
  <printOptions horizontalCentered="1"/>
  <pageMargins left="0.31" right="0.25" top="0.52" bottom="0.67" header="0.23" footer="0.24"/>
  <pageSetup paperSize="9" scale="77" fitToHeight="0" orientation="portrait" r:id="rId5"/>
  <headerFooter alignWithMargins="0">
    <oddFooter>&amp;R&amp;"Book Antiqua,Bold"&amp;10Schedule-5/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10" zoomScaleNormal="100" zoomScaleSheetLayoutView="100" workbookViewId="0">
      <selection activeCell="D15" sqref="D15:E15"/>
    </sheetView>
  </sheetViews>
  <sheetFormatPr defaultColWidth="11.42578125" defaultRowHeight="16.5"/>
  <cols>
    <col min="1" max="1" width="11.85546875" style="61" customWidth="1"/>
    <col min="2" max="2" width="46.7109375" style="61" customWidth="1"/>
    <col min="3" max="3" width="20" style="61" customWidth="1"/>
    <col min="4" max="4" width="23.42578125" style="61" customWidth="1"/>
    <col min="5" max="5" width="22.85546875" style="61" customWidth="1"/>
    <col min="6" max="6" width="11.42578125" style="153" customWidth="1"/>
    <col min="7" max="7" width="34.140625" style="153" customWidth="1"/>
    <col min="8" max="8" width="11.42578125" style="153" customWidth="1"/>
    <col min="9" max="9" width="14" style="492" customWidth="1"/>
    <col min="10" max="10" width="14.42578125" style="492" customWidth="1"/>
    <col min="11" max="11" width="17.140625" style="492" customWidth="1"/>
    <col min="12" max="13" width="11.42578125" style="492" customWidth="1"/>
    <col min="14" max="14" width="21.28515625" style="492" customWidth="1"/>
    <col min="15" max="15" width="18.28515625" style="154" customWidth="1"/>
    <col min="16" max="17" width="11.42578125" style="154" customWidth="1"/>
    <col min="18" max="18" width="11.42578125" style="189" customWidth="1"/>
    <col min="19" max="24" width="11.42578125" style="153" customWidth="1"/>
    <col min="25" max="256" width="11.42578125" style="189"/>
    <col min="257" max="257" width="11.85546875" style="189" customWidth="1"/>
    <col min="258" max="258" width="46.7109375" style="189" customWidth="1"/>
    <col min="259" max="259" width="20" style="189" customWidth="1"/>
    <col min="260" max="260" width="23.42578125" style="189" customWidth="1"/>
    <col min="261" max="261" width="22.85546875" style="189" customWidth="1"/>
    <col min="262" max="262" width="11.42578125" style="189" customWidth="1"/>
    <col min="263" max="263" width="34.140625" style="189" customWidth="1"/>
    <col min="264" max="264" width="11.42578125" style="189" customWidth="1"/>
    <col min="265" max="272" width="0" style="189" hidden="1" customWidth="1"/>
    <col min="273" max="280" width="11.42578125" style="189" customWidth="1"/>
    <col min="281" max="512" width="11.42578125" style="189"/>
    <col min="513" max="513" width="11.85546875" style="189" customWidth="1"/>
    <col min="514" max="514" width="46.7109375" style="189" customWidth="1"/>
    <col min="515" max="515" width="20" style="189" customWidth="1"/>
    <col min="516" max="516" width="23.42578125" style="189" customWidth="1"/>
    <col min="517" max="517" width="22.85546875" style="189" customWidth="1"/>
    <col min="518" max="518" width="11.42578125" style="189" customWidth="1"/>
    <col min="519" max="519" width="34.140625" style="189" customWidth="1"/>
    <col min="520" max="520" width="11.42578125" style="189" customWidth="1"/>
    <col min="521" max="528" width="0" style="189" hidden="1" customWidth="1"/>
    <col min="529" max="536" width="11.42578125" style="189" customWidth="1"/>
    <col min="537" max="768" width="11.42578125" style="189"/>
    <col min="769" max="769" width="11.85546875" style="189" customWidth="1"/>
    <col min="770" max="770" width="46.7109375" style="189" customWidth="1"/>
    <col min="771" max="771" width="20" style="189" customWidth="1"/>
    <col min="772" max="772" width="23.42578125" style="189" customWidth="1"/>
    <col min="773" max="773" width="22.85546875" style="189" customWidth="1"/>
    <col min="774" max="774" width="11.42578125" style="189" customWidth="1"/>
    <col min="775" max="775" width="34.140625" style="189" customWidth="1"/>
    <col min="776" max="776" width="11.42578125" style="189" customWidth="1"/>
    <col min="777" max="784" width="0" style="189" hidden="1" customWidth="1"/>
    <col min="785" max="792" width="11.42578125" style="189" customWidth="1"/>
    <col min="793" max="1024" width="11.42578125" style="189"/>
    <col min="1025" max="1025" width="11.85546875" style="189" customWidth="1"/>
    <col min="1026" max="1026" width="46.7109375" style="189" customWidth="1"/>
    <col min="1027" max="1027" width="20" style="189" customWidth="1"/>
    <col min="1028" max="1028" width="23.42578125" style="189" customWidth="1"/>
    <col min="1029" max="1029" width="22.85546875" style="189" customWidth="1"/>
    <col min="1030" max="1030" width="11.42578125" style="189" customWidth="1"/>
    <col min="1031" max="1031" width="34.140625" style="189" customWidth="1"/>
    <col min="1032" max="1032" width="11.42578125" style="189" customWidth="1"/>
    <col min="1033" max="1040" width="0" style="189" hidden="1" customWidth="1"/>
    <col min="1041" max="1048" width="11.42578125" style="189" customWidth="1"/>
    <col min="1049" max="1280" width="11.42578125" style="189"/>
    <col min="1281" max="1281" width="11.85546875" style="189" customWidth="1"/>
    <col min="1282" max="1282" width="46.7109375" style="189" customWidth="1"/>
    <col min="1283" max="1283" width="20" style="189" customWidth="1"/>
    <col min="1284" max="1284" width="23.42578125" style="189" customWidth="1"/>
    <col min="1285" max="1285" width="22.85546875" style="189" customWidth="1"/>
    <col min="1286" max="1286" width="11.42578125" style="189" customWidth="1"/>
    <col min="1287" max="1287" width="34.140625" style="189" customWidth="1"/>
    <col min="1288" max="1288" width="11.42578125" style="189" customWidth="1"/>
    <col min="1289" max="1296" width="0" style="189" hidden="1" customWidth="1"/>
    <col min="1297" max="1304" width="11.42578125" style="189" customWidth="1"/>
    <col min="1305" max="1536" width="11.42578125" style="189"/>
    <col min="1537" max="1537" width="11.85546875" style="189" customWidth="1"/>
    <col min="1538" max="1538" width="46.7109375" style="189" customWidth="1"/>
    <col min="1539" max="1539" width="20" style="189" customWidth="1"/>
    <col min="1540" max="1540" width="23.42578125" style="189" customWidth="1"/>
    <col min="1541" max="1541" width="22.85546875" style="189" customWidth="1"/>
    <col min="1542" max="1542" width="11.42578125" style="189" customWidth="1"/>
    <col min="1543" max="1543" width="34.140625" style="189" customWidth="1"/>
    <col min="1544" max="1544" width="11.42578125" style="189" customWidth="1"/>
    <col min="1545" max="1552" width="0" style="189" hidden="1" customWidth="1"/>
    <col min="1553" max="1560" width="11.42578125" style="189" customWidth="1"/>
    <col min="1561" max="1792" width="11.42578125" style="189"/>
    <col min="1793" max="1793" width="11.85546875" style="189" customWidth="1"/>
    <col min="1794" max="1794" width="46.7109375" style="189" customWidth="1"/>
    <col min="1795" max="1795" width="20" style="189" customWidth="1"/>
    <col min="1796" max="1796" width="23.42578125" style="189" customWidth="1"/>
    <col min="1797" max="1797" width="22.85546875" style="189" customWidth="1"/>
    <col min="1798" max="1798" width="11.42578125" style="189" customWidth="1"/>
    <col min="1799" max="1799" width="34.140625" style="189" customWidth="1"/>
    <col min="1800" max="1800" width="11.42578125" style="189" customWidth="1"/>
    <col min="1801" max="1808" width="0" style="189" hidden="1" customWidth="1"/>
    <col min="1809" max="1816" width="11.42578125" style="189" customWidth="1"/>
    <col min="1817" max="2048" width="11.42578125" style="189"/>
    <col min="2049" max="2049" width="11.85546875" style="189" customWidth="1"/>
    <col min="2050" max="2050" width="46.7109375" style="189" customWidth="1"/>
    <col min="2051" max="2051" width="20" style="189" customWidth="1"/>
    <col min="2052" max="2052" width="23.42578125" style="189" customWidth="1"/>
    <col min="2053" max="2053" width="22.85546875" style="189" customWidth="1"/>
    <col min="2054" max="2054" width="11.42578125" style="189" customWidth="1"/>
    <col min="2055" max="2055" width="34.140625" style="189" customWidth="1"/>
    <col min="2056" max="2056" width="11.42578125" style="189" customWidth="1"/>
    <col min="2057" max="2064" width="0" style="189" hidden="1" customWidth="1"/>
    <col min="2065" max="2072" width="11.42578125" style="189" customWidth="1"/>
    <col min="2073" max="2304" width="11.42578125" style="189"/>
    <col min="2305" max="2305" width="11.85546875" style="189" customWidth="1"/>
    <col min="2306" max="2306" width="46.7109375" style="189" customWidth="1"/>
    <col min="2307" max="2307" width="20" style="189" customWidth="1"/>
    <col min="2308" max="2308" width="23.42578125" style="189" customWidth="1"/>
    <col min="2309" max="2309" width="22.85546875" style="189" customWidth="1"/>
    <col min="2310" max="2310" width="11.42578125" style="189" customWidth="1"/>
    <col min="2311" max="2311" width="34.140625" style="189" customWidth="1"/>
    <col min="2312" max="2312" width="11.42578125" style="189" customWidth="1"/>
    <col min="2313" max="2320" width="0" style="189" hidden="1" customWidth="1"/>
    <col min="2321" max="2328" width="11.42578125" style="189" customWidth="1"/>
    <col min="2329" max="2560" width="11.42578125" style="189"/>
    <col min="2561" max="2561" width="11.85546875" style="189" customWidth="1"/>
    <col min="2562" max="2562" width="46.7109375" style="189" customWidth="1"/>
    <col min="2563" max="2563" width="20" style="189" customWidth="1"/>
    <col min="2564" max="2564" width="23.42578125" style="189" customWidth="1"/>
    <col min="2565" max="2565" width="22.85546875" style="189" customWidth="1"/>
    <col min="2566" max="2566" width="11.42578125" style="189" customWidth="1"/>
    <col min="2567" max="2567" width="34.140625" style="189" customWidth="1"/>
    <col min="2568" max="2568" width="11.42578125" style="189" customWidth="1"/>
    <col min="2569" max="2576" width="0" style="189" hidden="1" customWidth="1"/>
    <col min="2577" max="2584" width="11.42578125" style="189" customWidth="1"/>
    <col min="2585" max="2816" width="11.42578125" style="189"/>
    <col min="2817" max="2817" width="11.85546875" style="189" customWidth="1"/>
    <col min="2818" max="2818" width="46.7109375" style="189" customWidth="1"/>
    <col min="2819" max="2819" width="20" style="189" customWidth="1"/>
    <col min="2820" max="2820" width="23.42578125" style="189" customWidth="1"/>
    <col min="2821" max="2821" width="22.85546875" style="189" customWidth="1"/>
    <col min="2822" max="2822" width="11.42578125" style="189" customWidth="1"/>
    <col min="2823" max="2823" width="34.140625" style="189" customWidth="1"/>
    <col min="2824" max="2824" width="11.42578125" style="189" customWidth="1"/>
    <col min="2825" max="2832" width="0" style="189" hidden="1" customWidth="1"/>
    <col min="2833" max="2840" width="11.42578125" style="189" customWidth="1"/>
    <col min="2841" max="3072" width="11.42578125" style="189"/>
    <col min="3073" max="3073" width="11.85546875" style="189" customWidth="1"/>
    <col min="3074" max="3074" width="46.7109375" style="189" customWidth="1"/>
    <col min="3075" max="3075" width="20" style="189" customWidth="1"/>
    <col min="3076" max="3076" width="23.42578125" style="189" customWidth="1"/>
    <col min="3077" max="3077" width="22.85546875" style="189" customWidth="1"/>
    <col min="3078" max="3078" width="11.42578125" style="189" customWidth="1"/>
    <col min="3079" max="3079" width="34.140625" style="189" customWidth="1"/>
    <col min="3080" max="3080" width="11.42578125" style="189" customWidth="1"/>
    <col min="3081" max="3088" width="0" style="189" hidden="1" customWidth="1"/>
    <col min="3089" max="3096" width="11.42578125" style="189" customWidth="1"/>
    <col min="3097" max="3328" width="11.42578125" style="189"/>
    <col min="3329" max="3329" width="11.85546875" style="189" customWidth="1"/>
    <col min="3330" max="3330" width="46.7109375" style="189" customWidth="1"/>
    <col min="3331" max="3331" width="20" style="189" customWidth="1"/>
    <col min="3332" max="3332" width="23.42578125" style="189" customWidth="1"/>
    <col min="3333" max="3333" width="22.85546875" style="189" customWidth="1"/>
    <col min="3334" max="3334" width="11.42578125" style="189" customWidth="1"/>
    <col min="3335" max="3335" width="34.140625" style="189" customWidth="1"/>
    <col min="3336" max="3336" width="11.42578125" style="189" customWidth="1"/>
    <col min="3337" max="3344" width="0" style="189" hidden="1" customWidth="1"/>
    <col min="3345" max="3352" width="11.42578125" style="189" customWidth="1"/>
    <col min="3353" max="3584" width="11.42578125" style="189"/>
    <col min="3585" max="3585" width="11.85546875" style="189" customWidth="1"/>
    <col min="3586" max="3586" width="46.7109375" style="189" customWidth="1"/>
    <col min="3587" max="3587" width="20" style="189" customWidth="1"/>
    <col min="3588" max="3588" width="23.42578125" style="189" customWidth="1"/>
    <col min="3589" max="3589" width="22.85546875" style="189" customWidth="1"/>
    <col min="3590" max="3590" width="11.42578125" style="189" customWidth="1"/>
    <col min="3591" max="3591" width="34.140625" style="189" customWidth="1"/>
    <col min="3592" max="3592" width="11.42578125" style="189" customWidth="1"/>
    <col min="3593" max="3600" width="0" style="189" hidden="1" customWidth="1"/>
    <col min="3601" max="3608" width="11.42578125" style="189" customWidth="1"/>
    <col min="3609" max="3840" width="11.42578125" style="189"/>
    <col min="3841" max="3841" width="11.85546875" style="189" customWidth="1"/>
    <col min="3842" max="3842" width="46.7109375" style="189" customWidth="1"/>
    <col min="3843" max="3843" width="20" style="189" customWidth="1"/>
    <col min="3844" max="3844" width="23.42578125" style="189" customWidth="1"/>
    <col min="3845" max="3845" width="22.85546875" style="189" customWidth="1"/>
    <col min="3846" max="3846" width="11.42578125" style="189" customWidth="1"/>
    <col min="3847" max="3847" width="34.140625" style="189" customWidth="1"/>
    <col min="3848" max="3848" width="11.42578125" style="189" customWidth="1"/>
    <col min="3849" max="3856" width="0" style="189" hidden="1" customWidth="1"/>
    <col min="3857" max="3864" width="11.42578125" style="189" customWidth="1"/>
    <col min="3865" max="4096" width="11.42578125" style="189"/>
    <col min="4097" max="4097" width="11.85546875" style="189" customWidth="1"/>
    <col min="4098" max="4098" width="46.7109375" style="189" customWidth="1"/>
    <col min="4099" max="4099" width="20" style="189" customWidth="1"/>
    <col min="4100" max="4100" width="23.42578125" style="189" customWidth="1"/>
    <col min="4101" max="4101" width="22.85546875" style="189" customWidth="1"/>
    <col min="4102" max="4102" width="11.42578125" style="189" customWidth="1"/>
    <col min="4103" max="4103" width="34.140625" style="189" customWidth="1"/>
    <col min="4104" max="4104" width="11.42578125" style="189" customWidth="1"/>
    <col min="4105" max="4112" width="0" style="189" hidden="1" customWidth="1"/>
    <col min="4113" max="4120" width="11.42578125" style="189" customWidth="1"/>
    <col min="4121" max="4352" width="11.42578125" style="189"/>
    <col min="4353" max="4353" width="11.85546875" style="189" customWidth="1"/>
    <col min="4354" max="4354" width="46.7109375" style="189" customWidth="1"/>
    <col min="4355" max="4355" width="20" style="189" customWidth="1"/>
    <col min="4356" max="4356" width="23.42578125" style="189" customWidth="1"/>
    <col min="4357" max="4357" width="22.85546875" style="189" customWidth="1"/>
    <col min="4358" max="4358" width="11.42578125" style="189" customWidth="1"/>
    <col min="4359" max="4359" width="34.140625" style="189" customWidth="1"/>
    <col min="4360" max="4360" width="11.42578125" style="189" customWidth="1"/>
    <col min="4361" max="4368" width="0" style="189" hidden="1" customWidth="1"/>
    <col min="4369" max="4376" width="11.42578125" style="189" customWidth="1"/>
    <col min="4377" max="4608" width="11.42578125" style="189"/>
    <col min="4609" max="4609" width="11.85546875" style="189" customWidth="1"/>
    <col min="4610" max="4610" width="46.7109375" style="189" customWidth="1"/>
    <col min="4611" max="4611" width="20" style="189" customWidth="1"/>
    <col min="4612" max="4612" width="23.42578125" style="189" customWidth="1"/>
    <col min="4613" max="4613" width="22.85546875" style="189" customWidth="1"/>
    <col min="4614" max="4614" width="11.42578125" style="189" customWidth="1"/>
    <col min="4615" max="4615" width="34.140625" style="189" customWidth="1"/>
    <col min="4616" max="4616" width="11.42578125" style="189" customWidth="1"/>
    <col min="4617" max="4624" width="0" style="189" hidden="1" customWidth="1"/>
    <col min="4625" max="4632" width="11.42578125" style="189" customWidth="1"/>
    <col min="4633" max="4864" width="11.42578125" style="189"/>
    <col min="4865" max="4865" width="11.85546875" style="189" customWidth="1"/>
    <col min="4866" max="4866" width="46.7109375" style="189" customWidth="1"/>
    <col min="4867" max="4867" width="20" style="189" customWidth="1"/>
    <col min="4868" max="4868" width="23.42578125" style="189" customWidth="1"/>
    <col min="4869" max="4869" width="22.85546875" style="189" customWidth="1"/>
    <col min="4870" max="4870" width="11.42578125" style="189" customWidth="1"/>
    <col min="4871" max="4871" width="34.140625" style="189" customWidth="1"/>
    <col min="4872" max="4872" width="11.42578125" style="189" customWidth="1"/>
    <col min="4873" max="4880" width="0" style="189" hidden="1" customWidth="1"/>
    <col min="4881" max="4888" width="11.42578125" style="189" customWidth="1"/>
    <col min="4889" max="5120" width="11.42578125" style="189"/>
    <col min="5121" max="5121" width="11.85546875" style="189" customWidth="1"/>
    <col min="5122" max="5122" width="46.7109375" style="189" customWidth="1"/>
    <col min="5123" max="5123" width="20" style="189" customWidth="1"/>
    <col min="5124" max="5124" width="23.42578125" style="189" customWidth="1"/>
    <col min="5125" max="5125" width="22.85546875" style="189" customWidth="1"/>
    <col min="5126" max="5126" width="11.42578125" style="189" customWidth="1"/>
    <col min="5127" max="5127" width="34.140625" style="189" customWidth="1"/>
    <col min="5128" max="5128" width="11.42578125" style="189" customWidth="1"/>
    <col min="5129" max="5136" width="0" style="189" hidden="1" customWidth="1"/>
    <col min="5137" max="5144" width="11.42578125" style="189" customWidth="1"/>
    <col min="5145" max="5376" width="11.42578125" style="189"/>
    <col min="5377" max="5377" width="11.85546875" style="189" customWidth="1"/>
    <col min="5378" max="5378" width="46.7109375" style="189" customWidth="1"/>
    <col min="5379" max="5379" width="20" style="189" customWidth="1"/>
    <col min="5380" max="5380" width="23.42578125" style="189" customWidth="1"/>
    <col min="5381" max="5381" width="22.85546875" style="189" customWidth="1"/>
    <col min="5382" max="5382" width="11.42578125" style="189" customWidth="1"/>
    <col min="5383" max="5383" width="34.140625" style="189" customWidth="1"/>
    <col min="5384" max="5384" width="11.42578125" style="189" customWidth="1"/>
    <col min="5385" max="5392" width="0" style="189" hidden="1" customWidth="1"/>
    <col min="5393" max="5400" width="11.42578125" style="189" customWidth="1"/>
    <col min="5401" max="5632" width="11.42578125" style="189"/>
    <col min="5633" max="5633" width="11.85546875" style="189" customWidth="1"/>
    <col min="5634" max="5634" width="46.7109375" style="189" customWidth="1"/>
    <col min="5635" max="5635" width="20" style="189" customWidth="1"/>
    <col min="5636" max="5636" width="23.42578125" style="189" customWidth="1"/>
    <col min="5637" max="5637" width="22.85546875" style="189" customWidth="1"/>
    <col min="5638" max="5638" width="11.42578125" style="189" customWidth="1"/>
    <col min="5639" max="5639" width="34.140625" style="189" customWidth="1"/>
    <col min="5640" max="5640" width="11.42578125" style="189" customWidth="1"/>
    <col min="5641" max="5648" width="0" style="189" hidden="1" customWidth="1"/>
    <col min="5649" max="5656" width="11.42578125" style="189" customWidth="1"/>
    <col min="5657" max="5888" width="11.42578125" style="189"/>
    <col min="5889" max="5889" width="11.85546875" style="189" customWidth="1"/>
    <col min="5890" max="5890" width="46.7109375" style="189" customWidth="1"/>
    <col min="5891" max="5891" width="20" style="189" customWidth="1"/>
    <col min="5892" max="5892" width="23.42578125" style="189" customWidth="1"/>
    <col min="5893" max="5893" width="22.85546875" style="189" customWidth="1"/>
    <col min="5894" max="5894" width="11.42578125" style="189" customWidth="1"/>
    <col min="5895" max="5895" width="34.140625" style="189" customWidth="1"/>
    <col min="5896" max="5896" width="11.42578125" style="189" customWidth="1"/>
    <col min="5897" max="5904" width="0" style="189" hidden="1" customWidth="1"/>
    <col min="5905" max="5912" width="11.42578125" style="189" customWidth="1"/>
    <col min="5913" max="6144" width="11.42578125" style="189"/>
    <col min="6145" max="6145" width="11.85546875" style="189" customWidth="1"/>
    <col min="6146" max="6146" width="46.7109375" style="189" customWidth="1"/>
    <col min="6147" max="6147" width="20" style="189" customWidth="1"/>
    <col min="6148" max="6148" width="23.42578125" style="189" customWidth="1"/>
    <col min="6149" max="6149" width="22.85546875" style="189" customWidth="1"/>
    <col min="6150" max="6150" width="11.42578125" style="189" customWidth="1"/>
    <col min="6151" max="6151" width="34.140625" style="189" customWidth="1"/>
    <col min="6152" max="6152" width="11.42578125" style="189" customWidth="1"/>
    <col min="6153" max="6160" width="0" style="189" hidden="1" customWidth="1"/>
    <col min="6161" max="6168" width="11.42578125" style="189" customWidth="1"/>
    <col min="6169" max="6400" width="11.42578125" style="189"/>
    <col min="6401" max="6401" width="11.85546875" style="189" customWidth="1"/>
    <col min="6402" max="6402" width="46.7109375" style="189" customWidth="1"/>
    <col min="6403" max="6403" width="20" style="189" customWidth="1"/>
    <col min="6404" max="6404" width="23.42578125" style="189" customWidth="1"/>
    <col min="6405" max="6405" width="22.85546875" style="189" customWidth="1"/>
    <col min="6406" max="6406" width="11.42578125" style="189" customWidth="1"/>
    <col min="6407" max="6407" width="34.140625" style="189" customWidth="1"/>
    <col min="6408" max="6408" width="11.42578125" style="189" customWidth="1"/>
    <col min="6409" max="6416" width="0" style="189" hidden="1" customWidth="1"/>
    <col min="6417" max="6424" width="11.42578125" style="189" customWidth="1"/>
    <col min="6425" max="6656" width="11.42578125" style="189"/>
    <col min="6657" max="6657" width="11.85546875" style="189" customWidth="1"/>
    <col min="6658" max="6658" width="46.7109375" style="189" customWidth="1"/>
    <col min="6659" max="6659" width="20" style="189" customWidth="1"/>
    <col min="6660" max="6660" width="23.42578125" style="189" customWidth="1"/>
    <col min="6661" max="6661" width="22.85546875" style="189" customWidth="1"/>
    <col min="6662" max="6662" width="11.42578125" style="189" customWidth="1"/>
    <col min="6663" max="6663" width="34.140625" style="189" customWidth="1"/>
    <col min="6664" max="6664" width="11.42578125" style="189" customWidth="1"/>
    <col min="6665" max="6672" width="0" style="189" hidden="1" customWidth="1"/>
    <col min="6673" max="6680" width="11.42578125" style="189" customWidth="1"/>
    <col min="6681" max="6912" width="11.42578125" style="189"/>
    <col min="6913" max="6913" width="11.85546875" style="189" customWidth="1"/>
    <col min="6914" max="6914" width="46.7109375" style="189" customWidth="1"/>
    <col min="6915" max="6915" width="20" style="189" customWidth="1"/>
    <col min="6916" max="6916" width="23.42578125" style="189" customWidth="1"/>
    <col min="6917" max="6917" width="22.85546875" style="189" customWidth="1"/>
    <col min="6918" max="6918" width="11.42578125" style="189" customWidth="1"/>
    <col min="6919" max="6919" width="34.140625" style="189" customWidth="1"/>
    <col min="6920" max="6920" width="11.42578125" style="189" customWidth="1"/>
    <col min="6921" max="6928" width="0" style="189" hidden="1" customWidth="1"/>
    <col min="6929" max="6936" width="11.42578125" style="189" customWidth="1"/>
    <col min="6937" max="7168" width="11.42578125" style="189"/>
    <col min="7169" max="7169" width="11.85546875" style="189" customWidth="1"/>
    <col min="7170" max="7170" width="46.7109375" style="189" customWidth="1"/>
    <col min="7171" max="7171" width="20" style="189" customWidth="1"/>
    <col min="7172" max="7172" width="23.42578125" style="189" customWidth="1"/>
    <col min="7173" max="7173" width="22.85546875" style="189" customWidth="1"/>
    <col min="7174" max="7174" width="11.42578125" style="189" customWidth="1"/>
    <col min="7175" max="7175" width="34.140625" style="189" customWidth="1"/>
    <col min="7176" max="7176" width="11.42578125" style="189" customWidth="1"/>
    <col min="7177" max="7184" width="0" style="189" hidden="1" customWidth="1"/>
    <col min="7185" max="7192" width="11.42578125" style="189" customWidth="1"/>
    <col min="7193" max="7424" width="11.42578125" style="189"/>
    <col min="7425" max="7425" width="11.85546875" style="189" customWidth="1"/>
    <col min="7426" max="7426" width="46.7109375" style="189" customWidth="1"/>
    <col min="7427" max="7427" width="20" style="189" customWidth="1"/>
    <col min="7428" max="7428" width="23.42578125" style="189" customWidth="1"/>
    <col min="7429" max="7429" width="22.85546875" style="189" customWidth="1"/>
    <col min="7430" max="7430" width="11.42578125" style="189" customWidth="1"/>
    <col min="7431" max="7431" width="34.140625" style="189" customWidth="1"/>
    <col min="7432" max="7432" width="11.42578125" style="189" customWidth="1"/>
    <col min="7433" max="7440" width="0" style="189" hidden="1" customWidth="1"/>
    <col min="7441" max="7448" width="11.42578125" style="189" customWidth="1"/>
    <col min="7449" max="7680" width="11.42578125" style="189"/>
    <col min="7681" max="7681" width="11.85546875" style="189" customWidth="1"/>
    <col min="7682" max="7682" width="46.7109375" style="189" customWidth="1"/>
    <col min="7683" max="7683" width="20" style="189" customWidth="1"/>
    <col min="7684" max="7684" width="23.42578125" style="189" customWidth="1"/>
    <col min="7685" max="7685" width="22.85546875" style="189" customWidth="1"/>
    <col min="7686" max="7686" width="11.42578125" style="189" customWidth="1"/>
    <col min="7687" max="7687" width="34.140625" style="189" customWidth="1"/>
    <col min="7688" max="7688" width="11.42578125" style="189" customWidth="1"/>
    <col min="7689" max="7696" width="0" style="189" hidden="1" customWidth="1"/>
    <col min="7697" max="7704" width="11.42578125" style="189" customWidth="1"/>
    <col min="7705" max="7936" width="11.42578125" style="189"/>
    <col min="7937" max="7937" width="11.85546875" style="189" customWidth="1"/>
    <col min="7938" max="7938" width="46.7109375" style="189" customWidth="1"/>
    <col min="7939" max="7939" width="20" style="189" customWidth="1"/>
    <col min="7940" max="7940" width="23.42578125" style="189" customWidth="1"/>
    <col min="7941" max="7941" width="22.85546875" style="189" customWidth="1"/>
    <col min="7942" max="7942" width="11.42578125" style="189" customWidth="1"/>
    <col min="7943" max="7943" width="34.140625" style="189" customWidth="1"/>
    <col min="7944" max="7944" width="11.42578125" style="189" customWidth="1"/>
    <col min="7945" max="7952" width="0" style="189" hidden="1" customWidth="1"/>
    <col min="7953" max="7960" width="11.42578125" style="189" customWidth="1"/>
    <col min="7961" max="8192" width="11.42578125" style="189"/>
    <col min="8193" max="8193" width="11.85546875" style="189" customWidth="1"/>
    <col min="8194" max="8194" width="46.7109375" style="189" customWidth="1"/>
    <col min="8195" max="8195" width="20" style="189" customWidth="1"/>
    <col min="8196" max="8196" width="23.42578125" style="189" customWidth="1"/>
    <col min="8197" max="8197" width="22.85546875" style="189" customWidth="1"/>
    <col min="8198" max="8198" width="11.42578125" style="189" customWidth="1"/>
    <col min="8199" max="8199" width="34.140625" style="189" customWidth="1"/>
    <col min="8200" max="8200" width="11.42578125" style="189" customWidth="1"/>
    <col min="8201" max="8208" width="0" style="189" hidden="1" customWidth="1"/>
    <col min="8209" max="8216" width="11.42578125" style="189" customWidth="1"/>
    <col min="8217" max="8448" width="11.42578125" style="189"/>
    <col min="8449" max="8449" width="11.85546875" style="189" customWidth="1"/>
    <col min="8450" max="8450" width="46.7109375" style="189" customWidth="1"/>
    <col min="8451" max="8451" width="20" style="189" customWidth="1"/>
    <col min="8452" max="8452" width="23.42578125" style="189" customWidth="1"/>
    <col min="8453" max="8453" width="22.85546875" style="189" customWidth="1"/>
    <col min="8454" max="8454" width="11.42578125" style="189" customWidth="1"/>
    <col min="8455" max="8455" width="34.140625" style="189" customWidth="1"/>
    <col min="8456" max="8456" width="11.42578125" style="189" customWidth="1"/>
    <col min="8457" max="8464" width="0" style="189" hidden="1" customWidth="1"/>
    <col min="8465" max="8472" width="11.42578125" style="189" customWidth="1"/>
    <col min="8473" max="8704" width="11.42578125" style="189"/>
    <col min="8705" max="8705" width="11.85546875" style="189" customWidth="1"/>
    <col min="8706" max="8706" width="46.7109375" style="189" customWidth="1"/>
    <col min="8707" max="8707" width="20" style="189" customWidth="1"/>
    <col min="8708" max="8708" width="23.42578125" style="189" customWidth="1"/>
    <col min="8709" max="8709" width="22.85546875" style="189" customWidth="1"/>
    <col min="8710" max="8710" width="11.42578125" style="189" customWidth="1"/>
    <col min="8711" max="8711" width="34.140625" style="189" customWidth="1"/>
    <col min="8712" max="8712" width="11.42578125" style="189" customWidth="1"/>
    <col min="8713" max="8720" width="0" style="189" hidden="1" customWidth="1"/>
    <col min="8721" max="8728" width="11.42578125" style="189" customWidth="1"/>
    <col min="8729" max="8960" width="11.42578125" style="189"/>
    <col min="8961" max="8961" width="11.85546875" style="189" customWidth="1"/>
    <col min="8962" max="8962" width="46.7109375" style="189" customWidth="1"/>
    <col min="8963" max="8963" width="20" style="189" customWidth="1"/>
    <col min="8964" max="8964" width="23.42578125" style="189" customWidth="1"/>
    <col min="8965" max="8965" width="22.85546875" style="189" customWidth="1"/>
    <col min="8966" max="8966" width="11.42578125" style="189" customWidth="1"/>
    <col min="8967" max="8967" width="34.140625" style="189" customWidth="1"/>
    <col min="8968" max="8968" width="11.42578125" style="189" customWidth="1"/>
    <col min="8969" max="8976" width="0" style="189" hidden="1" customWidth="1"/>
    <col min="8977" max="8984" width="11.42578125" style="189" customWidth="1"/>
    <col min="8985" max="9216" width="11.42578125" style="189"/>
    <col min="9217" max="9217" width="11.85546875" style="189" customWidth="1"/>
    <col min="9218" max="9218" width="46.7109375" style="189" customWidth="1"/>
    <col min="9219" max="9219" width="20" style="189" customWidth="1"/>
    <col min="9220" max="9220" width="23.42578125" style="189" customWidth="1"/>
    <col min="9221" max="9221" width="22.85546875" style="189" customWidth="1"/>
    <col min="9222" max="9222" width="11.42578125" style="189" customWidth="1"/>
    <col min="9223" max="9223" width="34.140625" style="189" customWidth="1"/>
    <col min="9224" max="9224" width="11.42578125" style="189" customWidth="1"/>
    <col min="9225" max="9232" width="0" style="189" hidden="1" customWidth="1"/>
    <col min="9233" max="9240" width="11.42578125" style="189" customWidth="1"/>
    <col min="9241" max="9472" width="11.42578125" style="189"/>
    <col min="9473" max="9473" width="11.85546875" style="189" customWidth="1"/>
    <col min="9474" max="9474" width="46.7109375" style="189" customWidth="1"/>
    <col min="9475" max="9475" width="20" style="189" customWidth="1"/>
    <col min="9476" max="9476" width="23.42578125" style="189" customWidth="1"/>
    <col min="9477" max="9477" width="22.85546875" style="189" customWidth="1"/>
    <col min="9478" max="9478" width="11.42578125" style="189" customWidth="1"/>
    <col min="9479" max="9479" width="34.140625" style="189" customWidth="1"/>
    <col min="9480" max="9480" width="11.42578125" style="189" customWidth="1"/>
    <col min="9481" max="9488" width="0" style="189" hidden="1" customWidth="1"/>
    <col min="9489" max="9496" width="11.42578125" style="189" customWidth="1"/>
    <col min="9497" max="9728" width="11.42578125" style="189"/>
    <col min="9729" max="9729" width="11.85546875" style="189" customWidth="1"/>
    <col min="9730" max="9730" width="46.7109375" style="189" customWidth="1"/>
    <col min="9731" max="9731" width="20" style="189" customWidth="1"/>
    <col min="9732" max="9732" width="23.42578125" style="189" customWidth="1"/>
    <col min="9733" max="9733" width="22.85546875" style="189" customWidth="1"/>
    <col min="9734" max="9734" width="11.42578125" style="189" customWidth="1"/>
    <col min="9735" max="9735" width="34.140625" style="189" customWidth="1"/>
    <col min="9736" max="9736" width="11.42578125" style="189" customWidth="1"/>
    <col min="9737" max="9744" width="0" style="189" hidden="1" customWidth="1"/>
    <col min="9745" max="9752" width="11.42578125" style="189" customWidth="1"/>
    <col min="9753" max="9984" width="11.42578125" style="189"/>
    <col min="9985" max="9985" width="11.85546875" style="189" customWidth="1"/>
    <col min="9986" max="9986" width="46.7109375" style="189" customWidth="1"/>
    <col min="9987" max="9987" width="20" style="189" customWidth="1"/>
    <col min="9988" max="9988" width="23.42578125" style="189" customWidth="1"/>
    <col min="9989" max="9989" width="22.85546875" style="189" customWidth="1"/>
    <col min="9990" max="9990" width="11.42578125" style="189" customWidth="1"/>
    <col min="9991" max="9991" width="34.140625" style="189" customWidth="1"/>
    <col min="9992" max="9992" width="11.42578125" style="189" customWidth="1"/>
    <col min="9993" max="10000" width="0" style="189" hidden="1" customWidth="1"/>
    <col min="10001" max="10008" width="11.42578125" style="189" customWidth="1"/>
    <col min="10009" max="10240" width="11.42578125" style="189"/>
    <col min="10241" max="10241" width="11.85546875" style="189" customWidth="1"/>
    <col min="10242" max="10242" width="46.7109375" style="189" customWidth="1"/>
    <col min="10243" max="10243" width="20" style="189" customWidth="1"/>
    <col min="10244" max="10244" width="23.42578125" style="189" customWidth="1"/>
    <col min="10245" max="10245" width="22.85546875" style="189" customWidth="1"/>
    <col min="10246" max="10246" width="11.42578125" style="189" customWidth="1"/>
    <col min="10247" max="10247" width="34.140625" style="189" customWidth="1"/>
    <col min="10248" max="10248" width="11.42578125" style="189" customWidth="1"/>
    <col min="10249" max="10256" width="0" style="189" hidden="1" customWidth="1"/>
    <col min="10257" max="10264" width="11.42578125" style="189" customWidth="1"/>
    <col min="10265" max="10496" width="11.42578125" style="189"/>
    <col min="10497" max="10497" width="11.85546875" style="189" customWidth="1"/>
    <col min="10498" max="10498" width="46.7109375" style="189" customWidth="1"/>
    <col min="10499" max="10499" width="20" style="189" customWidth="1"/>
    <col min="10500" max="10500" width="23.42578125" style="189" customWidth="1"/>
    <col min="10501" max="10501" width="22.85546875" style="189" customWidth="1"/>
    <col min="10502" max="10502" width="11.42578125" style="189" customWidth="1"/>
    <col min="10503" max="10503" width="34.140625" style="189" customWidth="1"/>
    <col min="10504" max="10504" width="11.42578125" style="189" customWidth="1"/>
    <col min="10505" max="10512" width="0" style="189" hidden="1" customWidth="1"/>
    <col min="10513" max="10520" width="11.42578125" style="189" customWidth="1"/>
    <col min="10521" max="10752" width="11.42578125" style="189"/>
    <col min="10753" max="10753" width="11.85546875" style="189" customWidth="1"/>
    <col min="10754" max="10754" width="46.7109375" style="189" customWidth="1"/>
    <col min="10755" max="10755" width="20" style="189" customWidth="1"/>
    <col min="10756" max="10756" width="23.42578125" style="189" customWidth="1"/>
    <col min="10757" max="10757" width="22.85546875" style="189" customWidth="1"/>
    <col min="10758" max="10758" width="11.42578125" style="189" customWidth="1"/>
    <col min="10759" max="10759" width="34.140625" style="189" customWidth="1"/>
    <col min="10760" max="10760" width="11.42578125" style="189" customWidth="1"/>
    <col min="10761" max="10768" width="0" style="189" hidden="1" customWidth="1"/>
    <col min="10769" max="10776" width="11.42578125" style="189" customWidth="1"/>
    <col min="10777" max="11008" width="11.42578125" style="189"/>
    <col min="11009" max="11009" width="11.85546875" style="189" customWidth="1"/>
    <col min="11010" max="11010" width="46.7109375" style="189" customWidth="1"/>
    <col min="11011" max="11011" width="20" style="189" customWidth="1"/>
    <col min="11012" max="11012" width="23.42578125" style="189" customWidth="1"/>
    <col min="11013" max="11013" width="22.85546875" style="189" customWidth="1"/>
    <col min="11014" max="11014" width="11.42578125" style="189" customWidth="1"/>
    <col min="11015" max="11015" width="34.140625" style="189" customWidth="1"/>
    <col min="11016" max="11016" width="11.42578125" style="189" customWidth="1"/>
    <col min="11017" max="11024" width="0" style="189" hidden="1" customWidth="1"/>
    <col min="11025" max="11032" width="11.42578125" style="189" customWidth="1"/>
    <col min="11033" max="11264" width="11.42578125" style="189"/>
    <col min="11265" max="11265" width="11.85546875" style="189" customWidth="1"/>
    <col min="11266" max="11266" width="46.7109375" style="189" customWidth="1"/>
    <col min="11267" max="11267" width="20" style="189" customWidth="1"/>
    <col min="11268" max="11268" width="23.42578125" style="189" customWidth="1"/>
    <col min="11269" max="11269" width="22.85546875" style="189" customWidth="1"/>
    <col min="11270" max="11270" width="11.42578125" style="189" customWidth="1"/>
    <col min="11271" max="11271" width="34.140625" style="189" customWidth="1"/>
    <col min="11272" max="11272" width="11.42578125" style="189" customWidth="1"/>
    <col min="11273" max="11280" width="0" style="189" hidden="1" customWidth="1"/>
    <col min="11281" max="11288" width="11.42578125" style="189" customWidth="1"/>
    <col min="11289" max="11520" width="11.42578125" style="189"/>
    <col min="11521" max="11521" width="11.85546875" style="189" customWidth="1"/>
    <col min="11522" max="11522" width="46.7109375" style="189" customWidth="1"/>
    <col min="11523" max="11523" width="20" style="189" customWidth="1"/>
    <col min="11524" max="11524" width="23.42578125" style="189" customWidth="1"/>
    <col min="11525" max="11525" width="22.85546875" style="189" customWidth="1"/>
    <col min="11526" max="11526" width="11.42578125" style="189" customWidth="1"/>
    <col min="11527" max="11527" width="34.140625" style="189" customWidth="1"/>
    <col min="11528" max="11528" width="11.42578125" style="189" customWidth="1"/>
    <col min="11529" max="11536" width="0" style="189" hidden="1" customWidth="1"/>
    <col min="11537" max="11544" width="11.42578125" style="189" customWidth="1"/>
    <col min="11545" max="11776" width="11.42578125" style="189"/>
    <col min="11777" max="11777" width="11.85546875" style="189" customWidth="1"/>
    <col min="11778" max="11778" width="46.7109375" style="189" customWidth="1"/>
    <col min="11779" max="11779" width="20" style="189" customWidth="1"/>
    <col min="11780" max="11780" width="23.42578125" style="189" customWidth="1"/>
    <col min="11781" max="11781" width="22.85546875" style="189" customWidth="1"/>
    <col min="11782" max="11782" width="11.42578125" style="189" customWidth="1"/>
    <col min="11783" max="11783" width="34.140625" style="189" customWidth="1"/>
    <col min="11784" max="11784" width="11.42578125" style="189" customWidth="1"/>
    <col min="11785" max="11792" width="0" style="189" hidden="1" customWidth="1"/>
    <col min="11793" max="11800" width="11.42578125" style="189" customWidth="1"/>
    <col min="11801" max="12032" width="11.42578125" style="189"/>
    <col min="12033" max="12033" width="11.85546875" style="189" customWidth="1"/>
    <col min="12034" max="12034" width="46.7109375" style="189" customWidth="1"/>
    <col min="12035" max="12035" width="20" style="189" customWidth="1"/>
    <col min="12036" max="12036" width="23.42578125" style="189" customWidth="1"/>
    <col min="12037" max="12037" width="22.85546875" style="189" customWidth="1"/>
    <col min="12038" max="12038" width="11.42578125" style="189" customWidth="1"/>
    <col min="12039" max="12039" width="34.140625" style="189" customWidth="1"/>
    <col min="12040" max="12040" width="11.42578125" style="189" customWidth="1"/>
    <col min="12041" max="12048" width="0" style="189" hidden="1" customWidth="1"/>
    <col min="12049" max="12056" width="11.42578125" style="189" customWidth="1"/>
    <col min="12057" max="12288" width="11.42578125" style="189"/>
    <col min="12289" max="12289" width="11.85546875" style="189" customWidth="1"/>
    <col min="12290" max="12290" width="46.7109375" style="189" customWidth="1"/>
    <col min="12291" max="12291" width="20" style="189" customWidth="1"/>
    <col min="12292" max="12292" width="23.42578125" style="189" customWidth="1"/>
    <col min="12293" max="12293" width="22.85546875" style="189" customWidth="1"/>
    <col min="12294" max="12294" width="11.42578125" style="189" customWidth="1"/>
    <col min="12295" max="12295" width="34.140625" style="189" customWidth="1"/>
    <col min="12296" max="12296" width="11.42578125" style="189" customWidth="1"/>
    <col min="12297" max="12304" width="0" style="189" hidden="1" customWidth="1"/>
    <col min="12305" max="12312" width="11.42578125" style="189" customWidth="1"/>
    <col min="12313" max="12544" width="11.42578125" style="189"/>
    <col min="12545" max="12545" width="11.85546875" style="189" customWidth="1"/>
    <col min="12546" max="12546" width="46.7109375" style="189" customWidth="1"/>
    <col min="12547" max="12547" width="20" style="189" customWidth="1"/>
    <col min="12548" max="12548" width="23.42578125" style="189" customWidth="1"/>
    <col min="12549" max="12549" width="22.85546875" style="189" customWidth="1"/>
    <col min="12550" max="12550" width="11.42578125" style="189" customWidth="1"/>
    <col min="12551" max="12551" width="34.140625" style="189" customWidth="1"/>
    <col min="12552" max="12552" width="11.42578125" style="189" customWidth="1"/>
    <col min="12553" max="12560" width="0" style="189" hidden="1" customWidth="1"/>
    <col min="12561" max="12568" width="11.42578125" style="189" customWidth="1"/>
    <col min="12569" max="12800" width="11.42578125" style="189"/>
    <col min="12801" max="12801" width="11.85546875" style="189" customWidth="1"/>
    <col min="12802" max="12802" width="46.7109375" style="189" customWidth="1"/>
    <col min="12803" max="12803" width="20" style="189" customWidth="1"/>
    <col min="12804" max="12804" width="23.42578125" style="189" customWidth="1"/>
    <col min="12805" max="12805" width="22.85546875" style="189" customWidth="1"/>
    <col min="12806" max="12806" width="11.42578125" style="189" customWidth="1"/>
    <col min="12807" max="12807" width="34.140625" style="189" customWidth="1"/>
    <col min="12808" max="12808" width="11.42578125" style="189" customWidth="1"/>
    <col min="12809" max="12816" width="0" style="189" hidden="1" customWidth="1"/>
    <col min="12817" max="12824" width="11.42578125" style="189" customWidth="1"/>
    <col min="12825" max="13056" width="11.42578125" style="189"/>
    <col min="13057" max="13057" width="11.85546875" style="189" customWidth="1"/>
    <col min="13058" max="13058" width="46.7109375" style="189" customWidth="1"/>
    <col min="13059" max="13059" width="20" style="189" customWidth="1"/>
    <col min="13060" max="13060" width="23.42578125" style="189" customWidth="1"/>
    <col min="13061" max="13061" width="22.85546875" style="189" customWidth="1"/>
    <col min="13062" max="13062" width="11.42578125" style="189" customWidth="1"/>
    <col min="13063" max="13063" width="34.140625" style="189" customWidth="1"/>
    <col min="13064" max="13064" width="11.42578125" style="189" customWidth="1"/>
    <col min="13065" max="13072" width="0" style="189" hidden="1" customWidth="1"/>
    <col min="13073" max="13080" width="11.42578125" style="189" customWidth="1"/>
    <col min="13081" max="13312" width="11.42578125" style="189"/>
    <col min="13313" max="13313" width="11.85546875" style="189" customWidth="1"/>
    <col min="13314" max="13314" width="46.7109375" style="189" customWidth="1"/>
    <col min="13315" max="13315" width="20" style="189" customWidth="1"/>
    <col min="13316" max="13316" width="23.42578125" style="189" customWidth="1"/>
    <col min="13317" max="13317" width="22.85546875" style="189" customWidth="1"/>
    <col min="13318" max="13318" width="11.42578125" style="189" customWidth="1"/>
    <col min="13319" max="13319" width="34.140625" style="189" customWidth="1"/>
    <col min="13320" max="13320" width="11.42578125" style="189" customWidth="1"/>
    <col min="13321" max="13328" width="0" style="189" hidden="1" customWidth="1"/>
    <col min="13329" max="13336" width="11.42578125" style="189" customWidth="1"/>
    <col min="13337" max="13568" width="11.42578125" style="189"/>
    <col min="13569" max="13569" width="11.85546875" style="189" customWidth="1"/>
    <col min="13570" max="13570" width="46.7109375" style="189" customWidth="1"/>
    <col min="13571" max="13571" width="20" style="189" customWidth="1"/>
    <col min="13572" max="13572" width="23.42578125" style="189" customWidth="1"/>
    <col min="13573" max="13573" width="22.85546875" style="189" customWidth="1"/>
    <col min="13574" max="13574" width="11.42578125" style="189" customWidth="1"/>
    <col min="13575" max="13575" width="34.140625" style="189" customWidth="1"/>
    <col min="13576" max="13576" width="11.42578125" style="189" customWidth="1"/>
    <col min="13577" max="13584" width="0" style="189" hidden="1" customWidth="1"/>
    <col min="13585" max="13592" width="11.42578125" style="189" customWidth="1"/>
    <col min="13593" max="13824" width="11.42578125" style="189"/>
    <col min="13825" max="13825" width="11.85546875" style="189" customWidth="1"/>
    <col min="13826" max="13826" width="46.7109375" style="189" customWidth="1"/>
    <col min="13827" max="13827" width="20" style="189" customWidth="1"/>
    <col min="13828" max="13828" width="23.42578125" style="189" customWidth="1"/>
    <col min="13829" max="13829" width="22.85546875" style="189" customWidth="1"/>
    <col min="13830" max="13830" width="11.42578125" style="189" customWidth="1"/>
    <col min="13831" max="13831" width="34.140625" style="189" customWidth="1"/>
    <col min="13832" max="13832" width="11.42578125" style="189" customWidth="1"/>
    <col min="13833" max="13840" width="0" style="189" hidden="1" customWidth="1"/>
    <col min="13841" max="13848" width="11.42578125" style="189" customWidth="1"/>
    <col min="13849" max="14080" width="11.42578125" style="189"/>
    <col min="14081" max="14081" width="11.85546875" style="189" customWidth="1"/>
    <col min="14082" max="14082" width="46.7109375" style="189" customWidth="1"/>
    <col min="14083" max="14083" width="20" style="189" customWidth="1"/>
    <col min="14084" max="14084" width="23.42578125" style="189" customWidth="1"/>
    <col min="14085" max="14085" width="22.85546875" style="189" customWidth="1"/>
    <col min="14086" max="14086" width="11.42578125" style="189" customWidth="1"/>
    <col min="14087" max="14087" width="34.140625" style="189" customWidth="1"/>
    <col min="14088" max="14088" width="11.42578125" style="189" customWidth="1"/>
    <col min="14089" max="14096" width="0" style="189" hidden="1" customWidth="1"/>
    <col min="14097" max="14104" width="11.42578125" style="189" customWidth="1"/>
    <col min="14105" max="14336" width="11.42578125" style="189"/>
    <col min="14337" max="14337" width="11.85546875" style="189" customWidth="1"/>
    <col min="14338" max="14338" width="46.7109375" style="189" customWidth="1"/>
    <col min="14339" max="14339" width="20" style="189" customWidth="1"/>
    <col min="14340" max="14340" width="23.42578125" style="189" customWidth="1"/>
    <col min="14341" max="14341" width="22.85546875" style="189" customWidth="1"/>
    <col min="14342" max="14342" width="11.42578125" style="189" customWidth="1"/>
    <col min="14343" max="14343" width="34.140625" style="189" customWidth="1"/>
    <col min="14344" max="14344" width="11.42578125" style="189" customWidth="1"/>
    <col min="14345" max="14352" width="0" style="189" hidden="1" customWidth="1"/>
    <col min="14353" max="14360" width="11.42578125" style="189" customWidth="1"/>
    <col min="14361" max="14592" width="11.42578125" style="189"/>
    <col min="14593" max="14593" width="11.85546875" style="189" customWidth="1"/>
    <col min="14594" max="14594" width="46.7109375" style="189" customWidth="1"/>
    <col min="14595" max="14595" width="20" style="189" customWidth="1"/>
    <col min="14596" max="14596" width="23.42578125" style="189" customWidth="1"/>
    <col min="14597" max="14597" width="22.85546875" style="189" customWidth="1"/>
    <col min="14598" max="14598" width="11.42578125" style="189" customWidth="1"/>
    <col min="14599" max="14599" width="34.140625" style="189" customWidth="1"/>
    <col min="14600" max="14600" width="11.42578125" style="189" customWidth="1"/>
    <col min="14601" max="14608" width="0" style="189" hidden="1" customWidth="1"/>
    <col min="14609" max="14616" width="11.42578125" style="189" customWidth="1"/>
    <col min="14617" max="14848" width="11.42578125" style="189"/>
    <col min="14849" max="14849" width="11.85546875" style="189" customWidth="1"/>
    <col min="14850" max="14850" width="46.7109375" style="189" customWidth="1"/>
    <col min="14851" max="14851" width="20" style="189" customWidth="1"/>
    <col min="14852" max="14852" width="23.42578125" style="189" customWidth="1"/>
    <col min="14853" max="14853" width="22.85546875" style="189" customWidth="1"/>
    <col min="14854" max="14854" width="11.42578125" style="189" customWidth="1"/>
    <col min="14855" max="14855" width="34.140625" style="189" customWidth="1"/>
    <col min="14856" max="14856" width="11.42578125" style="189" customWidth="1"/>
    <col min="14857" max="14864" width="0" style="189" hidden="1" customWidth="1"/>
    <col min="14865" max="14872" width="11.42578125" style="189" customWidth="1"/>
    <col min="14873" max="15104" width="11.42578125" style="189"/>
    <col min="15105" max="15105" width="11.85546875" style="189" customWidth="1"/>
    <col min="15106" max="15106" width="46.7109375" style="189" customWidth="1"/>
    <col min="15107" max="15107" width="20" style="189" customWidth="1"/>
    <col min="15108" max="15108" width="23.42578125" style="189" customWidth="1"/>
    <col min="15109" max="15109" width="22.85546875" style="189" customWidth="1"/>
    <col min="15110" max="15110" width="11.42578125" style="189" customWidth="1"/>
    <col min="15111" max="15111" width="34.140625" style="189" customWidth="1"/>
    <col min="15112" max="15112" width="11.42578125" style="189" customWidth="1"/>
    <col min="15113" max="15120" width="0" style="189" hidden="1" customWidth="1"/>
    <col min="15121" max="15128" width="11.42578125" style="189" customWidth="1"/>
    <col min="15129" max="15360" width="11.42578125" style="189"/>
    <col min="15361" max="15361" width="11.85546875" style="189" customWidth="1"/>
    <col min="15362" max="15362" width="46.7109375" style="189" customWidth="1"/>
    <col min="15363" max="15363" width="20" style="189" customWidth="1"/>
    <col min="15364" max="15364" width="23.42578125" style="189" customWidth="1"/>
    <col min="15365" max="15365" width="22.85546875" style="189" customWidth="1"/>
    <col min="15366" max="15366" width="11.42578125" style="189" customWidth="1"/>
    <col min="15367" max="15367" width="34.140625" style="189" customWidth="1"/>
    <col min="15368" max="15368" width="11.42578125" style="189" customWidth="1"/>
    <col min="15369" max="15376" width="0" style="189" hidden="1" customWidth="1"/>
    <col min="15377" max="15384" width="11.42578125" style="189" customWidth="1"/>
    <col min="15385" max="15616" width="11.42578125" style="189"/>
    <col min="15617" max="15617" width="11.85546875" style="189" customWidth="1"/>
    <col min="15618" max="15618" width="46.7109375" style="189" customWidth="1"/>
    <col min="15619" max="15619" width="20" style="189" customWidth="1"/>
    <col min="15620" max="15620" width="23.42578125" style="189" customWidth="1"/>
    <col min="15621" max="15621" width="22.85546875" style="189" customWidth="1"/>
    <col min="15622" max="15622" width="11.42578125" style="189" customWidth="1"/>
    <col min="15623" max="15623" width="34.140625" style="189" customWidth="1"/>
    <col min="15624" max="15624" width="11.42578125" style="189" customWidth="1"/>
    <col min="15625" max="15632" width="0" style="189" hidden="1" customWidth="1"/>
    <col min="15633" max="15640" width="11.42578125" style="189" customWidth="1"/>
    <col min="15641" max="15872" width="11.42578125" style="189"/>
    <col min="15873" max="15873" width="11.85546875" style="189" customWidth="1"/>
    <col min="15874" max="15874" width="46.7109375" style="189" customWidth="1"/>
    <col min="15875" max="15875" width="20" style="189" customWidth="1"/>
    <col min="15876" max="15876" width="23.42578125" style="189" customWidth="1"/>
    <col min="15877" max="15877" width="22.85546875" style="189" customWidth="1"/>
    <col min="15878" max="15878" width="11.42578125" style="189" customWidth="1"/>
    <col min="15879" max="15879" width="34.140625" style="189" customWidth="1"/>
    <col min="15880" max="15880" width="11.42578125" style="189" customWidth="1"/>
    <col min="15881" max="15888" width="0" style="189" hidden="1" customWidth="1"/>
    <col min="15889" max="15896" width="11.42578125" style="189" customWidth="1"/>
    <col min="15897" max="16128" width="11.42578125" style="189"/>
    <col min="16129" max="16129" width="11.85546875" style="189" customWidth="1"/>
    <col min="16130" max="16130" width="46.7109375" style="189" customWidth="1"/>
    <col min="16131" max="16131" width="20" style="189" customWidth="1"/>
    <col min="16132" max="16132" width="23.42578125" style="189" customWidth="1"/>
    <col min="16133" max="16133" width="22.85546875" style="189" customWidth="1"/>
    <col min="16134" max="16134" width="11.42578125" style="189" customWidth="1"/>
    <col min="16135" max="16135" width="34.140625" style="189" customWidth="1"/>
    <col min="16136" max="16136" width="11.42578125" style="189" customWidth="1"/>
    <col min="16137" max="16144" width="0" style="189" hidden="1" customWidth="1"/>
    <col min="16145" max="16152" width="11.42578125" style="189" customWidth="1"/>
    <col min="16153" max="16384" width="11.42578125" style="189"/>
  </cols>
  <sheetData>
    <row r="1" spans="1:15" ht="18" customHeight="1">
      <c r="A1" s="149" t="str">
        <f>Cover!B3</f>
        <v>Specification No.:CC-CS/1007-SR2/TR-4073/3/G2</v>
      </c>
      <c r="B1" s="150"/>
      <c r="C1" s="151"/>
      <c r="D1" s="151"/>
      <c r="E1" s="152" t="s">
        <v>111</v>
      </c>
    </row>
    <row r="2" spans="1:15" ht="8.1" customHeight="1">
      <c r="A2" s="155"/>
      <c r="B2" s="156"/>
      <c r="C2" s="157"/>
      <c r="D2" s="157"/>
      <c r="E2" s="158"/>
      <c r="F2" s="159"/>
    </row>
    <row r="3" spans="1:15" ht="65.25" customHeight="1">
      <c r="A3" s="894" t="str">
        <f>Cover!$B$2</f>
        <v>Spare Transformer package TR02 for procurement of (i) 01 no. 500MVA, 400/220/33kV 3 phase Transformer at Bidadi  S/s, (ii) 02 nos. 150MVA, (400/√3) / (220/√3) / 33kV, 1 phase Transformer at Panipat S/s and (iii) 01 no. 63MVAR 420kV 3 phase Shunt Reactor at Bongaigaon S/s</v>
      </c>
      <c r="B3" s="894"/>
      <c r="C3" s="894"/>
      <c r="D3" s="894"/>
      <c r="E3" s="894"/>
    </row>
    <row r="4" spans="1:15" ht="21.95" customHeight="1">
      <c r="A4" s="877" t="s">
        <v>306</v>
      </c>
      <c r="B4" s="877"/>
      <c r="C4" s="877"/>
      <c r="D4" s="877"/>
      <c r="E4" s="877"/>
    </row>
    <row r="5" spans="1:15" ht="12" customHeight="1">
      <c r="A5" s="160"/>
      <c r="B5" s="161"/>
      <c r="C5" s="161"/>
      <c r="D5" s="161"/>
      <c r="E5" s="161"/>
    </row>
    <row r="6" spans="1:15" ht="18" customHeight="1">
      <c r="A6" s="55" t="str">
        <f>'Sch-1'!A6</f>
        <v>Bidder’s Name and Address  (Sole Bidder) :</v>
      </c>
      <c r="D6" s="162" t="s">
        <v>1</v>
      </c>
    </row>
    <row r="7" spans="1:15" ht="18" customHeight="1">
      <c r="A7" s="163" t="str">
        <f>'[1]Sch-1'!A7</f>
        <v/>
      </c>
      <c r="D7" s="164" t="str">
        <f>'Sch-1'!L7</f>
        <v>Contract Services</v>
      </c>
    </row>
    <row r="8" spans="1:15" ht="18" customHeight="1">
      <c r="A8" s="62" t="s">
        <v>35</v>
      </c>
      <c r="B8" s="875" t="str">
        <f>IF('Sch-1'!C8=0, "", 'Sch-1'!C8)</f>
        <v/>
      </c>
      <c r="C8" s="875"/>
      <c r="D8" s="164" t="str">
        <f>'Sch-1'!L8</f>
        <v>Power Grid Corporation of India Ltd.,</v>
      </c>
    </row>
    <row r="9" spans="1:15" ht="18" customHeight="1">
      <c r="A9" s="62" t="s">
        <v>36</v>
      </c>
      <c r="B9" s="875" t="str">
        <f>IF('Sch-1'!C9=0, "", 'Sch-1'!C9)</f>
        <v/>
      </c>
      <c r="C9" s="875"/>
      <c r="D9" s="164" t="str">
        <f>'Sch-1'!L9</f>
        <v>"Saudamini", Plot No.-2</v>
      </c>
    </row>
    <row r="10" spans="1:15" ht="18" customHeight="1">
      <c r="A10" s="63"/>
      <c r="B10" s="875" t="str">
        <f>IF('Sch-1'!C10=0, "", 'Sch-1'!C10)</f>
        <v/>
      </c>
      <c r="C10" s="875"/>
      <c r="D10" s="164" t="str">
        <f>'Sch-1'!L10</f>
        <v xml:space="preserve">Sector-29, </v>
      </c>
    </row>
    <row r="11" spans="1:15" ht="18" customHeight="1">
      <c r="A11" s="63"/>
      <c r="B11" s="875" t="str">
        <f>IF('Sch-1'!C11=0, "", 'Sch-1'!C11)</f>
        <v/>
      </c>
      <c r="C11" s="875"/>
      <c r="D11" s="164" t="str">
        <f>'Sch-1'!L11</f>
        <v>Gurgaon (Haryana) - 122001</v>
      </c>
    </row>
    <row r="12" spans="1:15" ht="8.1" customHeight="1"/>
    <row r="13" spans="1:15" ht="21.95" customHeight="1">
      <c r="A13" s="165" t="s">
        <v>112</v>
      </c>
      <c r="B13" s="879" t="s">
        <v>113</v>
      </c>
      <c r="C13" s="880"/>
      <c r="D13" s="881" t="s">
        <v>114</v>
      </c>
      <c r="E13" s="882"/>
      <c r="I13" s="883"/>
      <c r="J13" s="883"/>
      <c r="K13" s="883"/>
      <c r="M13" s="884"/>
      <c r="N13" s="884"/>
      <c r="O13" s="884"/>
    </row>
    <row r="14" spans="1:15" ht="18" customHeight="1">
      <c r="A14" s="166" t="s">
        <v>115</v>
      </c>
      <c r="B14" s="885" t="s">
        <v>307</v>
      </c>
      <c r="C14" s="886"/>
      <c r="D14" s="887">
        <f>'Sch-1'!R26+'Sch-7'!R25</f>
        <v>0</v>
      </c>
      <c r="E14" s="888"/>
      <c r="F14" s="189"/>
      <c r="G14" s="189"/>
      <c r="I14" s="493"/>
      <c r="K14" s="493"/>
      <c r="M14" s="493"/>
      <c r="O14" s="167"/>
    </row>
    <row r="15" spans="1:15" ht="75.75" customHeight="1">
      <c r="A15" s="168"/>
      <c r="B15" s="891" t="s">
        <v>308</v>
      </c>
      <c r="C15" s="891"/>
      <c r="D15" s="891"/>
      <c r="E15" s="891"/>
      <c r="G15" s="169"/>
    </row>
    <row r="16" spans="1:15" ht="18" customHeight="1">
      <c r="A16" s="166" t="s">
        <v>116</v>
      </c>
      <c r="B16" s="885" t="s">
        <v>309</v>
      </c>
      <c r="C16" s="892"/>
      <c r="D16" s="893">
        <f>'Sch-3'!U25</f>
        <v>0</v>
      </c>
      <c r="E16" s="893"/>
      <c r="F16" s="594"/>
      <c r="I16" s="493"/>
      <c r="K16" s="494"/>
      <c r="M16" s="493"/>
      <c r="O16" s="170"/>
    </row>
    <row r="17" spans="1:15" ht="72.75" customHeight="1">
      <c r="A17" s="168"/>
      <c r="B17" s="891" t="s">
        <v>310</v>
      </c>
      <c r="C17" s="891"/>
      <c r="D17" s="891"/>
      <c r="E17" s="891"/>
      <c r="G17" s="171"/>
      <c r="I17" s="495"/>
      <c r="M17" s="495"/>
    </row>
    <row r="18" spans="1:15" ht="24" customHeight="1">
      <c r="A18" s="524"/>
      <c r="B18" s="889" t="s">
        <v>311</v>
      </c>
      <c r="C18" s="889"/>
      <c r="D18" s="890">
        <f>SUM(D14,D16)</f>
        <v>0</v>
      </c>
      <c r="E18" s="890"/>
      <c r="K18" s="496"/>
      <c r="O18" s="172"/>
    </row>
    <row r="19" spans="1:15" ht="18" customHeight="1">
      <c r="A19" s="173"/>
      <c r="B19" s="174"/>
      <c r="C19" s="174"/>
      <c r="D19" s="175"/>
      <c r="E19" s="175"/>
    </row>
    <row r="20" spans="1:15" ht="30" customHeight="1">
      <c r="A20" s="176"/>
      <c r="B20" s="176"/>
      <c r="C20" s="177"/>
      <c r="D20" s="176"/>
      <c r="E20" s="176"/>
    </row>
    <row r="21" spans="1:15" ht="30" customHeight="1">
      <c r="A21" s="178" t="s">
        <v>121</v>
      </c>
      <c r="B21" s="179" t="str">
        <f>'Sch-4'!C27</f>
        <v>--</v>
      </c>
      <c r="C21" s="177" t="s">
        <v>122</v>
      </c>
      <c r="D21" s="180">
        <f>'Sch-4'!M27</f>
        <v>0</v>
      </c>
      <c r="F21" s="181"/>
    </row>
    <row r="22" spans="1:15" ht="30" customHeight="1">
      <c r="A22" s="178" t="s">
        <v>123</v>
      </c>
      <c r="B22" s="182">
        <f>'Sch-4'!C28</f>
        <v>0</v>
      </c>
      <c r="C22" s="177" t="s">
        <v>124</v>
      </c>
      <c r="D22" s="180">
        <f>'Sch-4'!M28</f>
        <v>0</v>
      </c>
      <c r="F22" s="181"/>
    </row>
    <row r="23" spans="1:15" ht="30" customHeight="1">
      <c r="A23" s="183"/>
      <c r="B23" s="184"/>
      <c r="C23" s="177"/>
      <c r="D23" s="153"/>
      <c r="E23" s="153"/>
      <c r="F23" s="181"/>
    </row>
    <row r="24" spans="1:15" ht="33" customHeight="1">
      <c r="A24" s="183"/>
      <c r="B24" s="184"/>
      <c r="C24" s="159"/>
      <c r="D24" s="185"/>
      <c r="E24" s="186"/>
      <c r="F24" s="181"/>
    </row>
    <row r="25" spans="1:15" ht="21.95" customHeight="1">
      <c r="A25" s="187"/>
      <c r="B25" s="187"/>
      <c r="C25" s="187"/>
      <c r="D25" s="187"/>
      <c r="E25" s="188"/>
    </row>
    <row r="26" spans="1:15" ht="21.95" customHeight="1">
      <c r="A26" s="187"/>
      <c r="B26" s="187"/>
      <c r="C26" s="187"/>
      <c r="D26" s="187"/>
      <c r="E26" s="188"/>
    </row>
    <row r="27" spans="1:15" ht="21.95" customHeight="1">
      <c r="A27" s="187"/>
      <c r="B27" s="187"/>
      <c r="C27" s="187"/>
      <c r="D27" s="187"/>
      <c r="E27" s="188"/>
    </row>
    <row r="28" spans="1:15" ht="21.95" customHeight="1">
      <c r="A28" s="187"/>
      <c r="B28" s="187"/>
      <c r="C28" s="187"/>
      <c r="D28" s="187"/>
      <c r="E28" s="188"/>
    </row>
    <row r="29" spans="1:15" ht="21.95" customHeight="1">
      <c r="A29" s="187"/>
      <c r="B29" s="187"/>
      <c r="C29" s="187"/>
      <c r="D29" s="187"/>
      <c r="E29" s="188"/>
    </row>
    <row r="30" spans="1:15" ht="21.95" customHeight="1">
      <c r="A30" s="187"/>
      <c r="B30" s="187"/>
      <c r="C30" s="187"/>
      <c r="D30" s="187"/>
      <c r="E30" s="188"/>
    </row>
    <row r="31" spans="1:15" ht="24.95" customHeight="1">
      <c r="A31" s="186"/>
      <c r="B31" s="186"/>
      <c r="C31" s="186"/>
      <c r="D31" s="186"/>
      <c r="E31" s="186"/>
    </row>
    <row r="32" spans="1:15" ht="24.95" customHeight="1">
      <c r="A32" s="186"/>
      <c r="B32" s="186"/>
      <c r="C32" s="186"/>
      <c r="D32" s="186"/>
      <c r="E32" s="186"/>
    </row>
    <row r="33" spans="1:5" ht="24.95" customHeight="1">
      <c r="A33" s="186"/>
      <c r="B33" s="186"/>
      <c r="C33" s="186"/>
      <c r="D33" s="186"/>
      <c r="E33" s="186"/>
    </row>
    <row r="34" spans="1:5" ht="24.95" customHeight="1">
      <c r="A34" s="186"/>
      <c r="B34" s="186"/>
      <c r="C34" s="186"/>
      <c r="D34" s="186"/>
      <c r="E34" s="186"/>
    </row>
    <row r="35" spans="1:5" ht="24.95" customHeight="1">
      <c r="A35" s="186"/>
      <c r="B35" s="186"/>
      <c r="C35" s="186"/>
      <c r="D35" s="186"/>
      <c r="E35" s="186"/>
    </row>
    <row r="36" spans="1:5" ht="24.95" customHeight="1">
      <c r="A36" s="186"/>
      <c r="B36" s="186"/>
      <c r="C36" s="186"/>
      <c r="D36" s="186"/>
      <c r="E36" s="186"/>
    </row>
    <row r="37" spans="1:5" ht="24.95" customHeight="1">
      <c r="A37" s="186"/>
      <c r="B37" s="186"/>
      <c r="C37" s="186"/>
      <c r="D37" s="186"/>
      <c r="E37" s="186"/>
    </row>
    <row r="38" spans="1:5" ht="24.95" customHeight="1">
      <c r="A38" s="186"/>
      <c r="B38" s="186"/>
      <c r="C38" s="186"/>
      <c r="D38" s="186"/>
      <c r="E38" s="186"/>
    </row>
    <row r="39" spans="1:5" ht="24.95" customHeight="1">
      <c r="A39" s="186"/>
      <c r="B39" s="186"/>
      <c r="C39" s="186"/>
      <c r="D39" s="186"/>
      <c r="E39" s="186"/>
    </row>
    <row r="40" spans="1:5" ht="24.95" customHeight="1">
      <c r="A40" s="186"/>
      <c r="B40" s="186"/>
      <c r="C40" s="186"/>
      <c r="D40" s="186"/>
      <c r="E40" s="186"/>
    </row>
    <row r="41" spans="1:5" ht="24.95" customHeight="1">
      <c r="A41" s="186"/>
      <c r="B41" s="186"/>
      <c r="C41" s="186"/>
      <c r="D41" s="186"/>
      <c r="E41" s="186"/>
    </row>
    <row r="42" spans="1:5" ht="24.95" customHeight="1">
      <c r="A42" s="186"/>
      <c r="B42" s="186"/>
      <c r="C42" s="186"/>
      <c r="D42" s="186"/>
      <c r="E42" s="186"/>
    </row>
    <row r="43" spans="1:5" ht="24.95" customHeight="1">
      <c r="A43" s="186"/>
      <c r="B43" s="186"/>
      <c r="C43" s="186"/>
      <c r="D43" s="186"/>
      <c r="E43" s="186"/>
    </row>
    <row r="44" spans="1:5" ht="24.95" customHeight="1">
      <c r="A44" s="186"/>
      <c r="B44" s="186"/>
      <c r="C44" s="186"/>
      <c r="D44" s="186"/>
      <c r="E44" s="186"/>
    </row>
    <row r="45" spans="1:5" ht="24.95" customHeight="1">
      <c r="A45" s="186"/>
      <c r="B45" s="186"/>
      <c r="C45" s="186"/>
      <c r="D45" s="186"/>
      <c r="E45" s="186"/>
    </row>
    <row r="46" spans="1:5" ht="24.95" customHeight="1">
      <c r="A46" s="186"/>
      <c r="B46" s="186"/>
      <c r="C46" s="186"/>
      <c r="D46" s="186"/>
      <c r="E46" s="186"/>
    </row>
    <row r="47" spans="1:5" ht="24.95" customHeight="1">
      <c r="A47" s="186"/>
      <c r="B47" s="186"/>
      <c r="C47" s="186"/>
      <c r="D47" s="186"/>
      <c r="E47" s="186"/>
    </row>
    <row r="48" spans="1:5" ht="24.95" customHeight="1">
      <c r="A48" s="186"/>
      <c r="B48" s="186"/>
      <c r="C48" s="186"/>
      <c r="D48" s="186"/>
      <c r="E48" s="186"/>
    </row>
    <row r="49" spans="1:5" ht="24.95" customHeight="1">
      <c r="A49" s="186"/>
      <c r="B49" s="186"/>
      <c r="C49" s="186"/>
      <c r="D49" s="186"/>
      <c r="E49" s="186"/>
    </row>
    <row r="50" spans="1:5" ht="24.95" customHeight="1">
      <c r="A50" s="186"/>
      <c r="B50" s="186"/>
      <c r="C50" s="186"/>
      <c r="D50" s="186"/>
      <c r="E50" s="186"/>
    </row>
    <row r="51" spans="1:5" ht="24.95" customHeight="1">
      <c r="A51" s="186"/>
      <c r="B51" s="186"/>
      <c r="C51" s="186"/>
      <c r="D51" s="186"/>
      <c r="E51" s="186"/>
    </row>
    <row r="52" spans="1:5" ht="24.95" customHeight="1">
      <c r="A52" s="186"/>
      <c r="B52" s="186"/>
      <c r="C52" s="186"/>
      <c r="D52" s="186"/>
      <c r="E52" s="186"/>
    </row>
    <row r="53" spans="1:5" ht="24.95"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selectLockedCells="1"/>
  <dataConsolidate/>
  <customSheetViews>
    <customSheetView guid="{F6B46BB5-6129-417F-AAA2-2F132322448E}"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1"/>
      <headerFooter alignWithMargins="0">
        <oddFooter>&amp;R&amp;"Book Antiqua,Bold"&amp;10Schedule-5/ Page &amp;P of &amp;N</oddFooter>
      </headerFooter>
    </customSheetView>
    <customSheetView guid="{83920EE0-E8FD-48B1-9AB8-BA60512AB90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2"/>
      <headerFooter alignWithMargins="0">
        <oddFooter>&amp;R&amp;"Book Antiqua,Bold"&amp;10Schedule-5/ Page &amp;P of &amp;N</oddFooter>
      </headerFooter>
    </customSheetView>
    <customSheetView guid="{BF4E98EC-B3A8-42CF-8525-78BE0EF2C15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22CC5C8B-E1A0-44D5-9004-AA64A7EE9D42}"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s>
  <mergeCells count="20">
    <mergeCell ref="B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disablePrompts="1" count="10">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s>
  <printOptions horizontalCentered="1"/>
  <pageMargins left="0.31" right="0.25" top="0.52" bottom="0.67" header="0.23" footer="0.24"/>
  <pageSetup paperSize="9" scale="78"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3"/>
  <sheetViews>
    <sheetView view="pageBreakPreview" topLeftCell="A9" zoomScaleNormal="100" zoomScaleSheetLayoutView="100" workbookViewId="0">
      <selection activeCell="D20" sqref="D20"/>
    </sheetView>
  </sheetViews>
  <sheetFormatPr defaultColWidth="11.42578125" defaultRowHeight="16.5"/>
  <cols>
    <col min="1" max="1" width="12.140625" style="61" customWidth="1"/>
    <col min="2" max="2" width="31.42578125" style="61" customWidth="1"/>
    <col min="3" max="3" width="24" style="61" customWidth="1"/>
    <col min="4" max="4" width="39.28515625" style="61" customWidth="1"/>
    <col min="5" max="256" width="11.42578125" style="189"/>
    <col min="257" max="257" width="12.140625" style="189" customWidth="1"/>
    <col min="258" max="258" width="31.42578125" style="189" customWidth="1"/>
    <col min="259" max="259" width="24" style="189" customWidth="1"/>
    <col min="260" max="260" width="39.28515625" style="189" customWidth="1"/>
    <col min="261" max="512" width="11.42578125" style="189"/>
    <col min="513" max="513" width="12.140625" style="189" customWidth="1"/>
    <col min="514" max="514" width="31.42578125" style="189" customWidth="1"/>
    <col min="515" max="515" width="24" style="189" customWidth="1"/>
    <col min="516" max="516" width="39.28515625" style="189" customWidth="1"/>
    <col min="517" max="768" width="11.42578125" style="189"/>
    <col min="769" max="769" width="12.140625" style="189" customWidth="1"/>
    <col min="770" max="770" width="31.42578125" style="189" customWidth="1"/>
    <col min="771" max="771" width="24" style="189" customWidth="1"/>
    <col min="772" max="772" width="39.28515625" style="189" customWidth="1"/>
    <col min="773" max="1024" width="11.42578125" style="189"/>
    <col min="1025" max="1025" width="12.140625" style="189" customWidth="1"/>
    <col min="1026" max="1026" width="31.42578125" style="189" customWidth="1"/>
    <col min="1027" max="1027" width="24" style="189" customWidth="1"/>
    <col min="1028" max="1028" width="39.28515625" style="189" customWidth="1"/>
    <col min="1029" max="1280" width="11.42578125" style="189"/>
    <col min="1281" max="1281" width="12.140625" style="189" customWidth="1"/>
    <col min="1282" max="1282" width="31.42578125" style="189" customWidth="1"/>
    <col min="1283" max="1283" width="24" style="189" customWidth="1"/>
    <col min="1284" max="1284" width="39.28515625" style="189" customWidth="1"/>
    <col min="1285" max="1536" width="11.42578125" style="189"/>
    <col min="1537" max="1537" width="12.140625" style="189" customWidth="1"/>
    <col min="1538" max="1538" width="31.42578125" style="189" customWidth="1"/>
    <col min="1539" max="1539" width="24" style="189" customWidth="1"/>
    <col min="1540" max="1540" width="39.28515625" style="189" customWidth="1"/>
    <col min="1541" max="1792" width="11.42578125" style="189"/>
    <col min="1793" max="1793" width="12.140625" style="189" customWidth="1"/>
    <col min="1794" max="1794" width="31.42578125" style="189" customWidth="1"/>
    <col min="1795" max="1795" width="24" style="189" customWidth="1"/>
    <col min="1796" max="1796" width="39.28515625" style="189" customWidth="1"/>
    <col min="1797" max="2048" width="11.42578125" style="189"/>
    <col min="2049" max="2049" width="12.140625" style="189" customWidth="1"/>
    <col min="2050" max="2050" width="31.42578125" style="189" customWidth="1"/>
    <col min="2051" max="2051" width="24" style="189" customWidth="1"/>
    <col min="2052" max="2052" width="39.28515625" style="189" customWidth="1"/>
    <col min="2053" max="2304" width="11.42578125" style="189"/>
    <col min="2305" max="2305" width="12.140625" style="189" customWidth="1"/>
    <col min="2306" max="2306" width="31.42578125" style="189" customWidth="1"/>
    <col min="2307" max="2307" width="24" style="189" customWidth="1"/>
    <col min="2308" max="2308" width="39.28515625" style="189" customWidth="1"/>
    <col min="2309" max="2560" width="11.42578125" style="189"/>
    <col min="2561" max="2561" width="12.140625" style="189" customWidth="1"/>
    <col min="2562" max="2562" width="31.42578125" style="189" customWidth="1"/>
    <col min="2563" max="2563" width="24" style="189" customWidth="1"/>
    <col min="2564" max="2564" width="39.28515625" style="189" customWidth="1"/>
    <col min="2565" max="2816" width="11.42578125" style="189"/>
    <col min="2817" max="2817" width="12.140625" style="189" customWidth="1"/>
    <col min="2818" max="2818" width="31.42578125" style="189" customWidth="1"/>
    <col min="2819" max="2819" width="24" style="189" customWidth="1"/>
    <col min="2820" max="2820" width="39.28515625" style="189" customWidth="1"/>
    <col min="2821" max="3072" width="11.42578125" style="189"/>
    <col min="3073" max="3073" width="12.140625" style="189" customWidth="1"/>
    <col min="3074" max="3074" width="31.42578125" style="189" customWidth="1"/>
    <col min="3075" max="3075" width="24" style="189" customWidth="1"/>
    <col min="3076" max="3076" width="39.28515625" style="189" customWidth="1"/>
    <col min="3077" max="3328" width="11.42578125" style="189"/>
    <col min="3329" max="3329" width="12.140625" style="189" customWidth="1"/>
    <col min="3330" max="3330" width="31.42578125" style="189" customWidth="1"/>
    <col min="3331" max="3331" width="24" style="189" customWidth="1"/>
    <col min="3332" max="3332" width="39.28515625" style="189" customWidth="1"/>
    <col min="3333" max="3584" width="11.42578125" style="189"/>
    <col min="3585" max="3585" width="12.140625" style="189" customWidth="1"/>
    <col min="3586" max="3586" width="31.42578125" style="189" customWidth="1"/>
    <col min="3587" max="3587" width="24" style="189" customWidth="1"/>
    <col min="3588" max="3588" width="39.28515625" style="189" customWidth="1"/>
    <col min="3589" max="3840" width="11.42578125" style="189"/>
    <col min="3841" max="3841" width="12.140625" style="189" customWidth="1"/>
    <col min="3842" max="3842" width="31.42578125" style="189" customWidth="1"/>
    <col min="3843" max="3843" width="24" style="189" customWidth="1"/>
    <col min="3844" max="3844" width="39.28515625" style="189" customWidth="1"/>
    <col min="3845" max="4096" width="11.42578125" style="189"/>
    <col min="4097" max="4097" width="12.140625" style="189" customWidth="1"/>
    <col min="4098" max="4098" width="31.42578125" style="189" customWidth="1"/>
    <col min="4099" max="4099" width="24" style="189" customWidth="1"/>
    <col min="4100" max="4100" width="39.28515625" style="189" customWidth="1"/>
    <col min="4101" max="4352" width="11.42578125" style="189"/>
    <col min="4353" max="4353" width="12.140625" style="189" customWidth="1"/>
    <col min="4354" max="4354" width="31.42578125" style="189" customWidth="1"/>
    <col min="4355" max="4355" width="24" style="189" customWidth="1"/>
    <col min="4356" max="4356" width="39.28515625" style="189" customWidth="1"/>
    <col min="4357" max="4608" width="11.42578125" style="189"/>
    <col min="4609" max="4609" width="12.140625" style="189" customWidth="1"/>
    <col min="4610" max="4610" width="31.42578125" style="189" customWidth="1"/>
    <col min="4611" max="4611" width="24" style="189" customWidth="1"/>
    <col min="4612" max="4612" width="39.28515625" style="189" customWidth="1"/>
    <col min="4613" max="4864" width="11.42578125" style="189"/>
    <col min="4865" max="4865" width="12.140625" style="189" customWidth="1"/>
    <col min="4866" max="4866" width="31.42578125" style="189" customWidth="1"/>
    <col min="4867" max="4867" width="24" style="189" customWidth="1"/>
    <col min="4868" max="4868" width="39.28515625" style="189" customWidth="1"/>
    <col min="4869" max="5120" width="11.42578125" style="189"/>
    <col min="5121" max="5121" width="12.140625" style="189" customWidth="1"/>
    <col min="5122" max="5122" width="31.42578125" style="189" customWidth="1"/>
    <col min="5123" max="5123" width="24" style="189" customWidth="1"/>
    <col min="5124" max="5124" width="39.28515625" style="189" customWidth="1"/>
    <col min="5125" max="5376" width="11.42578125" style="189"/>
    <col min="5377" max="5377" width="12.140625" style="189" customWidth="1"/>
    <col min="5378" max="5378" width="31.42578125" style="189" customWidth="1"/>
    <col min="5379" max="5379" width="24" style="189" customWidth="1"/>
    <col min="5380" max="5380" width="39.28515625" style="189" customWidth="1"/>
    <col min="5381" max="5632" width="11.42578125" style="189"/>
    <col min="5633" max="5633" width="12.140625" style="189" customWidth="1"/>
    <col min="5634" max="5634" width="31.42578125" style="189" customWidth="1"/>
    <col min="5635" max="5635" width="24" style="189" customWidth="1"/>
    <col min="5636" max="5636" width="39.28515625" style="189" customWidth="1"/>
    <col min="5637" max="5888" width="11.42578125" style="189"/>
    <col min="5889" max="5889" width="12.140625" style="189" customWidth="1"/>
    <col min="5890" max="5890" width="31.42578125" style="189" customWidth="1"/>
    <col min="5891" max="5891" width="24" style="189" customWidth="1"/>
    <col min="5892" max="5892" width="39.28515625" style="189" customWidth="1"/>
    <col min="5893" max="6144" width="11.42578125" style="189"/>
    <col min="6145" max="6145" width="12.140625" style="189" customWidth="1"/>
    <col min="6146" max="6146" width="31.42578125" style="189" customWidth="1"/>
    <col min="6147" max="6147" width="24" style="189" customWidth="1"/>
    <col min="6148" max="6148" width="39.28515625" style="189" customWidth="1"/>
    <col min="6149" max="6400" width="11.42578125" style="189"/>
    <col min="6401" max="6401" width="12.140625" style="189" customWidth="1"/>
    <col min="6402" max="6402" width="31.42578125" style="189" customWidth="1"/>
    <col min="6403" max="6403" width="24" style="189" customWidth="1"/>
    <col min="6404" max="6404" width="39.28515625" style="189" customWidth="1"/>
    <col min="6405" max="6656" width="11.42578125" style="189"/>
    <col min="6657" max="6657" width="12.140625" style="189" customWidth="1"/>
    <col min="6658" max="6658" width="31.42578125" style="189" customWidth="1"/>
    <col min="6659" max="6659" width="24" style="189" customWidth="1"/>
    <col min="6660" max="6660" width="39.28515625" style="189" customWidth="1"/>
    <col min="6661" max="6912" width="11.42578125" style="189"/>
    <col min="6913" max="6913" width="12.140625" style="189" customWidth="1"/>
    <col min="6914" max="6914" width="31.42578125" style="189" customWidth="1"/>
    <col min="6915" max="6915" width="24" style="189" customWidth="1"/>
    <col min="6916" max="6916" width="39.28515625" style="189" customWidth="1"/>
    <col min="6917" max="7168" width="11.42578125" style="189"/>
    <col min="7169" max="7169" width="12.140625" style="189" customWidth="1"/>
    <col min="7170" max="7170" width="31.42578125" style="189" customWidth="1"/>
    <col min="7171" max="7171" width="24" style="189" customWidth="1"/>
    <col min="7172" max="7172" width="39.28515625" style="189" customWidth="1"/>
    <col min="7173" max="7424" width="11.42578125" style="189"/>
    <col min="7425" max="7425" width="12.140625" style="189" customWidth="1"/>
    <col min="7426" max="7426" width="31.42578125" style="189" customWidth="1"/>
    <col min="7427" max="7427" width="24" style="189" customWidth="1"/>
    <col min="7428" max="7428" width="39.28515625" style="189" customWidth="1"/>
    <col min="7429" max="7680" width="11.42578125" style="189"/>
    <col min="7681" max="7681" width="12.140625" style="189" customWidth="1"/>
    <col min="7682" max="7682" width="31.42578125" style="189" customWidth="1"/>
    <col min="7683" max="7683" width="24" style="189" customWidth="1"/>
    <col min="7684" max="7684" width="39.28515625" style="189" customWidth="1"/>
    <col min="7685" max="7936" width="11.42578125" style="189"/>
    <col min="7937" max="7937" width="12.140625" style="189" customWidth="1"/>
    <col min="7938" max="7938" width="31.42578125" style="189" customWidth="1"/>
    <col min="7939" max="7939" width="24" style="189" customWidth="1"/>
    <col min="7940" max="7940" width="39.28515625" style="189" customWidth="1"/>
    <col min="7941" max="8192" width="11.42578125" style="189"/>
    <col min="8193" max="8193" width="12.140625" style="189" customWidth="1"/>
    <col min="8194" max="8194" width="31.42578125" style="189" customWidth="1"/>
    <col min="8195" max="8195" width="24" style="189" customWidth="1"/>
    <col min="8196" max="8196" width="39.28515625" style="189" customWidth="1"/>
    <col min="8197" max="8448" width="11.42578125" style="189"/>
    <col min="8449" max="8449" width="12.140625" style="189" customWidth="1"/>
    <col min="8450" max="8450" width="31.42578125" style="189" customWidth="1"/>
    <col min="8451" max="8451" width="24" style="189" customWidth="1"/>
    <col min="8452" max="8452" width="39.28515625" style="189" customWidth="1"/>
    <col min="8453" max="8704" width="11.42578125" style="189"/>
    <col min="8705" max="8705" width="12.140625" style="189" customWidth="1"/>
    <col min="8706" max="8706" width="31.42578125" style="189" customWidth="1"/>
    <col min="8707" max="8707" width="24" style="189" customWidth="1"/>
    <col min="8708" max="8708" width="39.28515625" style="189" customWidth="1"/>
    <col min="8709" max="8960" width="11.42578125" style="189"/>
    <col min="8961" max="8961" width="12.140625" style="189" customWidth="1"/>
    <col min="8962" max="8962" width="31.42578125" style="189" customWidth="1"/>
    <col min="8963" max="8963" width="24" style="189" customWidth="1"/>
    <col min="8964" max="8964" width="39.28515625" style="189" customWidth="1"/>
    <col min="8965" max="9216" width="11.42578125" style="189"/>
    <col min="9217" max="9217" width="12.140625" style="189" customWidth="1"/>
    <col min="9218" max="9218" width="31.42578125" style="189" customWidth="1"/>
    <col min="9219" max="9219" width="24" style="189" customWidth="1"/>
    <col min="9220" max="9220" width="39.28515625" style="189" customWidth="1"/>
    <col min="9221" max="9472" width="11.42578125" style="189"/>
    <col min="9473" max="9473" width="12.140625" style="189" customWidth="1"/>
    <col min="9474" max="9474" width="31.42578125" style="189" customWidth="1"/>
    <col min="9475" max="9475" width="24" style="189" customWidth="1"/>
    <col min="9476" max="9476" width="39.28515625" style="189" customWidth="1"/>
    <col min="9477" max="9728" width="11.42578125" style="189"/>
    <col min="9729" max="9729" width="12.140625" style="189" customWidth="1"/>
    <col min="9730" max="9730" width="31.42578125" style="189" customWidth="1"/>
    <col min="9731" max="9731" width="24" style="189" customWidth="1"/>
    <col min="9732" max="9732" width="39.28515625" style="189" customWidth="1"/>
    <col min="9733" max="9984" width="11.42578125" style="189"/>
    <col min="9985" max="9985" width="12.140625" style="189" customWidth="1"/>
    <col min="9986" max="9986" width="31.42578125" style="189" customWidth="1"/>
    <col min="9987" max="9987" width="24" style="189" customWidth="1"/>
    <col min="9988" max="9988" width="39.28515625" style="189" customWidth="1"/>
    <col min="9989" max="10240" width="11.42578125" style="189"/>
    <col min="10241" max="10241" width="12.140625" style="189" customWidth="1"/>
    <col min="10242" max="10242" width="31.42578125" style="189" customWidth="1"/>
    <col min="10243" max="10243" width="24" style="189" customWidth="1"/>
    <col min="10244" max="10244" width="39.28515625" style="189" customWidth="1"/>
    <col min="10245" max="10496" width="11.42578125" style="189"/>
    <col min="10497" max="10497" width="12.140625" style="189" customWidth="1"/>
    <col min="10498" max="10498" width="31.42578125" style="189" customWidth="1"/>
    <col min="10499" max="10499" width="24" style="189" customWidth="1"/>
    <col min="10500" max="10500" width="39.28515625" style="189" customWidth="1"/>
    <col min="10501" max="10752" width="11.42578125" style="189"/>
    <col min="10753" max="10753" width="12.140625" style="189" customWidth="1"/>
    <col min="10754" max="10754" width="31.42578125" style="189" customWidth="1"/>
    <col min="10755" max="10755" width="24" style="189" customWidth="1"/>
    <col min="10756" max="10756" width="39.28515625" style="189" customWidth="1"/>
    <col min="10757" max="11008" width="11.42578125" style="189"/>
    <col min="11009" max="11009" width="12.140625" style="189" customWidth="1"/>
    <col min="11010" max="11010" width="31.42578125" style="189" customWidth="1"/>
    <col min="11011" max="11011" width="24" style="189" customWidth="1"/>
    <col min="11012" max="11012" width="39.28515625" style="189" customWidth="1"/>
    <col min="11013" max="11264" width="11.42578125" style="189"/>
    <col min="11265" max="11265" width="12.140625" style="189" customWidth="1"/>
    <col min="11266" max="11266" width="31.42578125" style="189" customWidth="1"/>
    <col min="11267" max="11267" width="24" style="189" customWidth="1"/>
    <col min="11268" max="11268" width="39.28515625" style="189" customWidth="1"/>
    <col min="11269" max="11520" width="11.42578125" style="189"/>
    <col min="11521" max="11521" width="12.140625" style="189" customWidth="1"/>
    <col min="11522" max="11522" width="31.42578125" style="189" customWidth="1"/>
    <col min="11523" max="11523" width="24" style="189" customWidth="1"/>
    <col min="11524" max="11524" width="39.28515625" style="189" customWidth="1"/>
    <col min="11525" max="11776" width="11.42578125" style="189"/>
    <col min="11777" max="11777" width="12.140625" style="189" customWidth="1"/>
    <col min="11778" max="11778" width="31.42578125" style="189" customWidth="1"/>
    <col min="11779" max="11779" width="24" style="189" customWidth="1"/>
    <col min="11780" max="11780" width="39.28515625" style="189" customWidth="1"/>
    <col min="11781" max="12032" width="11.42578125" style="189"/>
    <col min="12033" max="12033" width="12.140625" style="189" customWidth="1"/>
    <col min="12034" max="12034" width="31.42578125" style="189" customWidth="1"/>
    <col min="12035" max="12035" width="24" style="189" customWidth="1"/>
    <col min="12036" max="12036" width="39.28515625" style="189" customWidth="1"/>
    <col min="12037" max="12288" width="11.42578125" style="189"/>
    <col min="12289" max="12289" width="12.140625" style="189" customWidth="1"/>
    <col min="12290" max="12290" width="31.42578125" style="189" customWidth="1"/>
    <col min="12291" max="12291" width="24" style="189" customWidth="1"/>
    <col min="12292" max="12292" width="39.28515625" style="189" customWidth="1"/>
    <col min="12293" max="12544" width="11.42578125" style="189"/>
    <col min="12545" max="12545" width="12.140625" style="189" customWidth="1"/>
    <col min="12546" max="12546" width="31.42578125" style="189" customWidth="1"/>
    <col min="12547" max="12547" width="24" style="189" customWidth="1"/>
    <col min="12548" max="12548" width="39.28515625" style="189" customWidth="1"/>
    <col min="12549" max="12800" width="11.42578125" style="189"/>
    <col min="12801" max="12801" width="12.140625" style="189" customWidth="1"/>
    <col min="12802" max="12802" width="31.42578125" style="189" customWidth="1"/>
    <col min="12803" max="12803" width="24" style="189" customWidth="1"/>
    <col min="12804" max="12804" width="39.28515625" style="189" customWidth="1"/>
    <col min="12805" max="13056" width="11.42578125" style="189"/>
    <col min="13057" max="13057" width="12.140625" style="189" customWidth="1"/>
    <col min="13058" max="13058" width="31.42578125" style="189" customWidth="1"/>
    <col min="13059" max="13059" width="24" style="189" customWidth="1"/>
    <col min="13060" max="13060" width="39.28515625" style="189" customWidth="1"/>
    <col min="13061" max="13312" width="11.42578125" style="189"/>
    <col min="13313" max="13313" width="12.140625" style="189" customWidth="1"/>
    <col min="13314" max="13314" width="31.42578125" style="189" customWidth="1"/>
    <col min="13315" max="13315" width="24" style="189" customWidth="1"/>
    <col min="13316" max="13316" width="39.28515625" style="189" customWidth="1"/>
    <col min="13317" max="13568" width="11.42578125" style="189"/>
    <col min="13569" max="13569" width="12.140625" style="189" customWidth="1"/>
    <col min="13570" max="13570" width="31.42578125" style="189" customWidth="1"/>
    <col min="13571" max="13571" width="24" style="189" customWidth="1"/>
    <col min="13572" max="13572" width="39.28515625" style="189" customWidth="1"/>
    <col min="13573" max="13824" width="11.42578125" style="189"/>
    <col min="13825" max="13825" width="12.140625" style="189" customWidth="1"/>
    <col min="13826" max="13826" width="31.42578125" style="189" customWidth="1"/>
    <col min="13827" max="13827" width="24" style="189" customWidth="1"/>
    <col min="13828" max="13828" width="39.28515625" style="189" customWidth="1"/>
    <col min="13829" max="14080" width="11.42578125" style="189"/>
    <col min="14081" max="14081" width="12.140625" style="189" customWidth="1"/>
    <col min="14082" max="14082" width="31.42578125" style="189" customWidth="1"/>
    <col min="14083" max="14083" width="24" style="189" customWidth="1"/>
    <col min="14084" max="14084" width="39.28515625" style="189" customWidth="1"/>
    <col min="14085" max="14336" width="11.42578125" style="189"/>
    <col min="14337" max="14337" width="12.140625" style="189" customWidth="1"/>
    <col min="14338" max="14338" width="31.42578125" style="189" customWidth="1"/>
    <col min="14339" max="14339" width="24" style="189" customWidth="1"/>
    <col min="14340" max="14340" width="39.28515625" style="189" customWidth="1"/>
    <col min="14341" max="14592" width="11.42578125" style="189"/>
    <col min="14593" max="14593" width="12.140625" style="189" customWidth="1"/>
    <col min="14594" max="14594" width="31.42578125" style="189" customWidth="1"/>
    <col min="14595" max="14595" width="24" style="189" customWidth="1"/>
    <col min="14596" max="14596" width="39.28515625" style="189" customWidth="1"/>
    <col min="14597" max="14848" width="11.42578125" style="189"/>
    <col min="14849" max="14849" width="12.140625" style="189" customWidth="1"/>
    <col min="14850" max="14850" width="31.42578125" style="189" customWidth="1"/>
    <col min="14851" max="14851" width="24" style="189" customWidth="1"/>
    <col min="14852" max="14852" width="39.28515625" style="189" customWidth="1"/>
    <col min="14853" max="15104" width="11.42578125" style="189"/>
    <col min="15105" max="15105" width="12.140625" style="189" customWidth="1"/>
    <col min="15106" max="15106" width="31.42578125" style="189" customWidth="1"/>
    <col min="15107" max="15107" width="24" style="189" customWidth="1"/>
    <col min="15108" max="15108" width="39.28515625" style="189" customWidth="1"/>
    <col min="15109" max="15360" width="11.42578125" style="189"/>
    <col min="15361" max="15361" width="12.140625" style="189" customWidth="1"/>
    <col min="15362" max="15362" width="31.42578125" style="189" customWidth="1"/>
    <col min="15363" max="15363" width="24" style="189" customWidth="1"/>
    <col min="15364" max="15364" width="39.28515625" style="189" customWidth="1"/>
    <col min="15365" max="15616" width="11.42578125" style="189"/>
    <col min="15617" max="15617" width="12.140625" style="189" customWidth="1"/>
    <col min="15618" max="15618" width="31.42578125" style="189" customWidth="1"/>
    <col min="15619" max="15619" width="24" style="189" customWidth="1"/>
    <col min="15620" max="15620" width="39.28515625" style="189" customWidth="1"/>
    <col min="15621" max="15872" width="11.42578125" style="189"/>
    <col min="15873" max="15873" width="12.140625" style="189" customWidth="1"/>
    <col min="15874" max="15874" width="31.42578125" style="189" customWidth="1"/>
    <col min="15875" max="15875" width="24" style="189" customWidth="1"/>
    <col min="15876" max="15876" width="39.28515625" style="189" customWidth="1"/>
    <col min="15877" max="16128" width="11.42578125" style="189"/>
    <col min="16129" max="16129" width="12.140625" style="189" customWidth="1"/>
    <col min="16130" max="16130" width="31.42578125" style="189" customWidth="1"/>
    <col min="16131" max="16131" width="24" style="189" customWidth="1"/>
    <col min="16132" max="16132" width="39.28515625" style="189" customWidth="1"/>
    <col min="16133" max="16384" width="11.42578125" style="189"/>
  </cols>
  <sheetData>
    <row r="1" spans="1:6" ht="18" customHeight="1">
      <c r="A1" s="190" t="str">
        <f>Cover!B3</f>
        <v>Specification No.:CC-CS/1007-SR2/TR-4073/3/G2</v>
      </c>
      <c r="B1" s="191"/>
      <c r="C1" s="192"/>
      <c r="D1" s="193" t="s">
        <v>125</v>
      </c>
    </row>
    <row r="2" spans="1:6" ht="18" customHeight="1">
      <c r="A2" s="194"/>
      <c r="B2" s="195"/>
      <c r="C2" s="196"/>
      <c r="D2" s="196"/>
    </row>
    <row r="3" spans="1:6" ht="82.5" customHeight="1">
      <c r="A3" s="894" t="str">
        <f>Cover!$B$2</f>
        <v>Spare Transformer package TR02 for procurement of (i) 01 no. 500MVA, 400/220/33kV 3 phase Transformer at Bidadi  S/s, (ii) 02 nos. 150MVA, (400/√3) / (220/√3) / 33kV, 1 phase Transformer at Panipat S/s and (iii) 01 no. 63MVAR 420kV 3 phase Shunt Reactor at Bongaigaon S/s</v>
      </c>
      <c r="B3" s="894"/>
      <c r="C3" s="894"/>
      <c r="D3" s="894"/>
      <c r="E3" s="197"/>
      <c r="F3" s="197"/>
    </row>
    <row r="4" spans="1:6" ht="21.95" customHeight="1">
      <c r="A4" s="877" t="s">
        <v>126</v>
      </c>
      <c r="B4" s="877"/>
      <c r="C4" s="877"/>
      <c r="D4" s="877"/>
    </row>
    <row r="5" spans="1:6" ht="18" customHeight="1">
      <c r="A5" s="198"/>
    </row>
    <row r="6" spans="1:6" ht="18" customHeight="1">
      <c r="A6" s="55" t="str">
        <f>'Sch-1'!A6</f>
        <v>Bidder’s Name and Address  (Sole Bidder) :</v>
      </c>
      <c r="D6" s="162" t="s">
        <v>1</v>
      </c>
    </row>
    <row r="7" spans="1:6" ht="36" customHeight="1">
      <c r="A7" s="897" t="str">
        <f>'Sch-4'!A8:K8</f>
        <v/>
      </c>
      <c r="B7" s="897"/>
      <c r="C7" s="897"/>
      <c r="D7" s="164" t="str">
        <f>'Sch-1'!L7</f>
        <v>Contract Services</v>
      </c>
    </row>
    <row r="8" spans="1:6" ht="18" customHeight="1">
      <c r="A8" s="62" t="s">
        <v>35</v>
      </c>
      <c r="B8" s="875" t="str">
        <f>IF('Sch-1'!C8=0, "", 'Sch-1'!C8)</f>
        <v/>
      </c>
      <c r="C8" s="875"/>
      <c r="D8" s="164" t="str">
        <f>'Sch-1'!L8</f>
        <v>Power Grid Corporation of India Ltd.,</v>
      </c>
    </row>
    <row r="9" spans="1:6" ht="18" customHeight="1">
      <c r="A9" s="62" t="s">
        <v>36</v>
      </c>
      <c r="B9" s="875" t="str">
        <f>IF('Sch-1'!C9=0, "", 'Sch-1'!C9)</f>
        <v/>
      </c>
      <c r="C9" s="875"/>
      <c r="D9" s="164" t="str">
        <f>'Sch-1'!L9</f>
        <v>"Saudamini", Plot No.-2</v>
      </c>
    </row>
    <row r="10" spans="1:6" ht="18" customHeight="1">
      <c r="A10" s="63"/>
      <c r="B10" s="875" t="str">
        <f>IF('Sch-1'!C10=0, "", 'Sch-1'!C10)</f>
        <v/>
      </c>
      <c r="C10" s="875"/>
      <c r="D10" s="164" t="str">
        <f>'Sch-1'!L10</f>
        <v xml:space="preserve">Sector-29, </v>
      </c>
    </row>
    <row r="11" spans="1:6" ht="18" customHeight="1">
      <c r="A11" s="63"/>
      <c r="B11" s="875" t="str">
        <f>IF('Sch-1'!C11=0, "", 'Sch-1'!C11)</f>
        <v/>
      </c>
      <c r="C11" s="875"/>
      <c r="D11" s="164" t="str">
        <f>'Sch-1'!L11</f>
        <v>Gurgaon (Haryana) - 122001</v>
      </c>
    </row>
    <row r="12" spans="1:6" ht="18" customHeight="1">
      <c r="A12" s="199"/>
      <c r="B12" s="199"/>
      <c r="C12" s="199"/>
      <c r="D12" s="200"/>
    </row>
    <row r="13" spans="1:6" ht="21.95" customHeight="1">
      <c r="A13" s="201" t="s">
        <v>112</v>
      </c>
      <c r="B13" s="881" t="s">
        <v>18</v>
      </c>
      <c r="C13" s="882"/>
      <c r="D13" s="202" t="s">
        <v>114</v>
      </c>
    </row>
    <row r="14" spans="1:6" ht="21.95" customHeight="1">
      <c r="A14" s="166" t="s">
        <v>115</v>
      </c>
      <c r="B14" s="898" t="s">
        <v>127</v>
      </c>
      <c r="C14" s="898"/>
      <c r="D14" s="203">
        <f>'Sch-1'!N28</f>
        <v>0</v>
      </c>
    </row>
    <row r="15" spans="1:6" ht="35.1" customHeight="1">
      <c r="A15" s="204"/>
      <c r="B15" s="895" t="s">
        <v>128</v>
      </c>
      <c r="C15" s="896"/>
      <c r="D15" s="205"/>
    </row>
    <row r="16" spans="1:6" ht="21.95" customHeight="1">
      <c r="A16" s="166" t="s">
        <v>116</v>
      </c>
      <c r="B16" s="898" t="s">
        <v>129</v>
      </c>
      <c r="C16" s="898"/>
      <c r="D16" s="203">
        <f>'Sch-2'!J26</f>
        <v>0</v>
      </c>
    </row>
    <row r="17" spans="1:6" ht="35.1" customHeight="1">
      <c r="A17" s="204"/>
      <c r="B17" s="895" t="s">
        <v>312</v>
      </c>
      <c r="C17" s="896"/>
      <c r="D17" s="205"/>
    </row>
    <row r="18" spans="1:6" ht="21.95" customHeight="1">
      <c r="A18" s="166" t="s">
        <v>117</v>
      </c>
      <c r="B18" s="898" t="s">
        <v>130</v>
      </c>
      <c r="C18" s="898"/>
      <c r="D18" s="203">
        <f>'Sch-3'!P25</f>
        <v>0</v>
      </c>
    </row>
    <row r="19" spans="1:6" ht="30" customHeight="1">
      <c r="A19" s="204"/>
      <c r="B19" s="895" t="s">
        <v>131</v>
      </c>
      <c r="C19" s="896"/>
      <c r="D19" s="205"/>
    </row>
    <row r="20" spans="1:6" ht="21.95" customHeight="1">
      <c r="A20" s="166" t="s">
        <v>118</v>
      </c>
      <c r="B20" s="898" t="s">
        <v>453</v>
      </c>
      <c r="C20" s="898"/>
      <c r="D20" s="206">
        <v>0</v>
      </c>
    </row>
    <row r="21" spans="1:6" ht="30" customHeight="1">
      <c r="A21" s="204"/>
      <c r="B21" s="895" t="s">
        <v>132</v>
      </c>
      <c r="C21" s="896"/>
      <c r="D21" s="205"/>
    </row>
    <row r="22" spans="1:6" ht="30" customHeight="1">
      <c r="A22" s="166">
        <v>5</v>
      </c>
      <c r="B22" s="898" t="s">
        <v>133</v>
      </c>
      <c r="C22" s="898"/>
      <c r="D22" s="203">
        <f>'Sch-5'!D18:E18</f>
        <v>0</v>
      </c>
    </row>
    <row r="23" spans="1:6" ht="31.5" customHeight="1">
      <c r="A23" s="204"/>
      <c r="B23" s="895" t="s">
        <v>134</v>
      </c>
      <c r="C23" s="896"/>
      <c r="D23" s="207"/>
    </row>
    <row r="24" spans="1:6" ht="21.95" customHeight="1">
      <c r="A24" s="166" t="s">
        <v>120</v>
      </c>
      <c r="B24" s="898" t="s">
        <v>454</v>
      </c>
      <c r="C24" s="898"/>
      <c r="D24" s="206">
        <f>'Sch-7'!N25</f>
        <v>0</v>
      </c>
    </row>
    <row r="25" spans="1:6" ht="45.75" customHeight="1">
      <c r="A25" s="204"/>
      <c r="B25" s="895" t="s">
        <v>135</v>
      </c>
      <c r="C25" s="896"/>
      <c r="D25" s="205"/>
    </row>
    <row r="26" spans="1:6" ht="28.5" customHeight="1">
      <c r="A26" s="524"/>
      <c r="B26" s="899" t="s">
        <v>136</v>
      </c>
      <c r="C26" s="899"/>
      <c r="D26" s="547">
        <f>SUM(D14,D16,D18,D20,D22)</f>
        <v>0</v>
      </c>
    </row>
    <row r="27" spans="1:6" ht="18.75" customHeight="1">
      <c r="A27" s="208"/>
      <c r="B27" s="209"/>
      <c r="C27" s="209"/>
      <c r="D27" s="210"/>
    </row>
    <row r="28" spans="1:6" ht="27.95" customHeight="1">
      <c r="A28" s="208"/>
      <c r="B28" s="209"/>
      <c r="C28" s="211"/>
      <c r="D28" s="210"/>
    </row>
    <row r="29" spans="1:6" ht="27.95" customHeight="1">
      <c r="A29" s="212" t="s">
        <v>137</v>
      </c>
      <c r="B29" s="213" t="str">
        <f>'Sch-5'!B21</f>
        <v>--</v>
      </c>
      <c r="C29" s="211" t="s">
        <v>122</v>
      </c>
      <c r="D29" s="214">
        <f>'Sch-5'!D21</f>
        <v>0</v>
      </c>
      <c r="F29" s="215"/>
    </row>
    <row r="30" spans="1:6" ht="27.95" customHeight="1">
      <c r="A30" s="212" t="s">
        <v>138</v>
      </c>
      <c r="B30" s="213">
        <f>'Sch-5'!B22</f>
        <v>0</v>
      </c>
      <c r="C30" s="211" t="s">
        <v>124</v>
      </c>
      <c r="D30" s="214">
        <f>'Sch-5'!D22</f>
        <v>0</v>
      </c>
      <c r="F30" s="216"/>
    </row>
    <row r="31" spans="1:6" ht="27.95" customHeight="1">
      <c r="A31" s="217"/>
      <c r="B31" s="195"/>
      <c r="C31" s="211"/>
      <c r="F31" s="216"/>
    </row>
    <row r="32" spans="1:6" ht="30" customHeight="1">
      <c r="A32" s="217"/>
      <c r="B32" s="195"/>
      <c r="C32" s="211"/>
      <c r="D32" s="217"/>
      <c r="F32" s="215"/>
    </row>
    <row r="33" spans="1:5" ht="30" customHeight="1">
      <c r="A33" s="218"/>
      <c r="B33" s="218"/>
      <c r="C33" s="219"/>
      <c r="E33" s="220"/>
    </row>
  </sheetData>
  <sheetProtection password="CC67" sheet="1" objects="1" scenarios="1" selectLockedCells="1"/>
  <customSheetViews>
    <customSheetView guid="{F6B46BB5-6129-417F-AAA2-2F132322448E}" showPageBreaks="1" printArea="1" view="pageBreakPreview" topLeftCell="A9">
      <selection activeCell="D20" sqref="D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3920EE0-E8FD-48B1-9AB8-BA60512AB904}" showPageBreaks="1" printArea="1" view="pageBreakPreview" topLeftCell="A4">
      <selection activeCell="D22" sqref="D22"/>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F4E98EC-B3A8-42CF-8525-78BE0EF2C154}" showPageBreaks="1" printArea="1" view="pageBreakPreview" topLeftCell="A10">
      <selection activeCell="D22" sqref="D22"/>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22CC5C8B-E1A0-44D5-9004-AA64A7EE9D42}" showPageBreaks="1" printArea="1" view="pageBreakPreview" topLeftCell="A15">
      <selection activeCell="D20" sqref="D2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s>
  <mergeCells count="21">
    <mergeCell ref="B24:C24"/>
    <mergeCell ref="B25:C25"/>
    <mergeCell ref="B26:C26"/>
    <mergeCell ref="B18:C18"/>
    <mergeCell ref="B19:C19"/>
    <mergeCell ref="B20:C20"/>
    <mergeCell ref="B21:C21"/>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5"/>
  <headerFooter alignWithMargins="0">
    <oddFooter>&amp;R&amp;"Book Antiqua,Bold"&amp;10Schedule-6/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D33"/>
  <sheetViews>
    <sheetView view="pageBreakPreview" topLeftCell="A10" zoomScaleNormal="100" zoomScaleSheetLayoutView="100" workbookViewId="0">
      <selection activeCell="D22" sqref="D22"/>
    </sheetView>
  </sheetViews>
  <sheetFormatPr defaultColWidth="11.42578125" defaultRowHeight="16.5"/>
  <cols>
    <col min="1" max="1" width="12.140625" style="61" customWidth="1"/>
    <col min="2" max="2" width="31.42578125" style="61" customWidth="1"/>
    <col min="3" max="3" width="24" style="61" customWidth="1"/>
    <col min="4" max="4" width="39.28515625" style="61" customWidth="1"/>
    <col min="5" max="252" width="11.42578125" style="189"/>
    <col min="253" max="253" width="12.140625" style="189" customWidth="1"/>
    <col min="254" max="254" width="31.42578125" style="189" customWidth="1"/>
    <col min="255" max="255" width="24" style="189" customWidth="1"/>
    <col min="256" max="256" width="39.28515625" style="189" customWidth="1"/>
    <col min="257" max="508" width="11.42578125" style="189"/>
    <col min="509" max="509" width="12.140625" style="189" customWidth="1"/>
    <col min="510" max="510" width="31.42578125" style="189" customWidth="1"/>
    <col min="511" max="511" width="24" style="189" customWidth="1"/>
    <col min="512" max="512" width="39.28515625" style="189" customWidth="1"/>
    <col min="513" max="764" width="11.42578125" style="189"/>
    <col min="765" max="765" width="12.140625" style="189" customWidth="1"/>
    <col min="766" max="766" width="31.42578125" style="189" customWidth="1"/>
    <col min="767" max="767" width="24" style="189" customWidth="1"/>
    <col min="768" max="768" width="39.28515625" style="189" customWidth="1"/>
    <col min="769" max="1020" width="11.42578125" style="189"/>
    <col min="1021" max="1021" width="12.140625" style="189" customWidth="1"/>
    <col min="1022" max="1022" width="31.42578125" style="189" customWidth="1"/>
    <col min="1023" max="1023" width="24" style="189" customWidth="1"/>
    <col min="1024" max="1024" width="39.28515625" style="189" customWidth="1"/>
    <col min="1025" max="1276" width="11.42578125" style="189"/>
    <col min="1277" max="1277" width="12.140625" style="189" customWidth="1"/>
    <col min="1278" max="1278" width="31.42578125" style="189" customWidth="1"/>
    <col min="1279" max="1279" width="24" style="189" customWidth="1"/>
    <col min="1280" max="1280" width="39.28515625" style="189" customWidth="1"/>
    <col min="1281" max="1532" width="11.42578125" style="189"/>
    <col min="1533" max="1533" width="12.140625" style="189" customWidth="1"/>
    <col min="1534" max="1534" width="31.42578125" style="189" customWidth="1"/>
    <col min="1535" max="1535" width="24" style="189" customWidth="1"/>
    <col min="1536" max="1536" width="39.28515625" style="189" customWidth="1"/>
    <col min="1537" max="1788" width="11.42578125" style="189"/>
    <col min="1789" max="1789" width="12.140625" style="189" customWidth="1"/>
    <col min="1790" max="1790" width="31.42578125" style="189" customWidth="1"/>
    <col min="1791" max="1791" width="24" style="189" customWidth="1"/>
    <col min="1792" max="1792" width="39.28515625" style="189" customWidth="1"/>
    <col min="1793" max="2044" width="11.42578125" style="189"/>
    <col min="2045" max="2045" width="12.140625" style="189" customWidth="1"/>
    <col min="2046" max="2046" width="31.42578125" style="189" customWidth="1"/>
    <col min="2047" max="2047" width="24" style="189" customWidth="1"/>
    <col min="2048" max="2048" width="39.28515625" style="189" customWidth="1"/>
    <col min="2049" max="2300" width="11.42578125" style="189"/>
    <col min="2301" max="2301" width="12.140625" style="189" customWidth="1"/>
    <col min="2302" max="2302" width="31.42578125" style="189" customWidth="1"/>
    <col min="2303" max="2303" width="24" style="189" customWidth="1"/>
    <col min="2304" max="2304" width="39.28515625" style="189" customWidth="1"/>
    <col min="2305" max="2556" width="11.42578125" style="189"/>
    <col min="2557" max="2557" width="12.140625" style="189" customWidth="1"/>
    <col min="2558" max="2558" width="31.42578125" style="189" customWidth="1"/>
    <col min="2559" max="2559" width="24" style="189" customWidth="1"/>
    <col min="2560" max="2560" width="39.28515625" style="189" customWidth="1"/>
    <col min="2561" max="2812" width="11.42578125" style="189"/>
    <col min="2813" max="2813" width="12.140625" style="189" customWidth="1"/>
    <col min="2814" max="2814" width="31.42578125" style="189" customWidth="1"/>
    <col min="2815" max="2815" width="24" style="189" customWidth="1"/>
    <col min="2816" max="2816" width="39.28515625" style="189" customWidth="1"/>
    <col min="2817" max="3068" width="11.42578125" style="189"/>
    <col min="3069" max="3069" width="12.140625" style="189" customWidth="1"/>
    <col min="3070" max="3070" width="31.42578125" style="189" customWidth="1"/>
    <col min="3071" max="3071" width="24" style="189" customWidth="1"/>
    <col min="3072" max="3072" width="39.28515625" style="189" customWidth="1"/>
    <col min="3073" max="3324" width="11.42578125" style="189"/>
    <col min="3325" max="3325" width="12.140625" style="189" customWidth="1"/>
    <col min="3326" max="3326" width="31.42578125" style="189" customWidth="1"/>
    <col min="3327" max="3327" width="24" style="189" customWidth="1"/>
    <col min="3328" max="3328" width="39.28515625" style="189" customWidth="1"/>
    <col min="3329" max="3580" width="11.42578125" style="189"/>
    <col min="3581" max="3581" width="12.140625" style="189" customWidth="1"/>
    <col min="3582" max="3582" width="31.42578125" style="189" customWidth="1"/>
    <col min="3583" max="3583" width="24" style="189" customWidth="1"/>
    <col min="3584" max="3584" width="39.28515625" style="189" customWidth="1"/>
    <col min="3585" max="3836" width="11.42578125" style="189"/>
    <col min="3837" max="3837" width="12.140625" style="189" customWidth="1"/>
    <col min="3838" max="3838" width="31.42578125" style="189" customWidth="1"/>
    <col min="3839" max="3839" width="24" style="189" customWidth="1"/>
    <col min="3840" max="3840" width="39.28515625" style="189" customWidth="1"/>
    <col min="3841" max="4092" width="11.42578125" style="189"/>
    <col min="4093" max="4093" width="12.140625" style="189" customWidth="1"/>
    <col min="4094" max="4094" width="31.42578125" style="189" customWidth="1"/>
    <col min="4095" max="4095" width="24" style="189" customWidth="1"/>
    <col min="4096" max="4096" width="39.28515625" style="189" customWidth="1"/>
    <col min="4097" max="4348" width="11.42578125" style="189"/>
    <col min="4349" max="4349" width="12.140625" style="189" customWidth="1"/>
    <col min="4350" max="4350" width="31.42578125" style="189" customWidth="1"/>
    <col min="4351" max="4351" width="24" style="189" customWidth="1"/>
    <col min="4352" max="4352" width="39.28515625" style="189" customWidth="1"/>
    <col min="4353" max="4604" width="11.42578125" style="189"/>
    <col min="4605" max="4605" width="12.140625" style="189" customWidth="1"/>
    <col min="4606" max="4606" width="31.42578125" style="189" customWidth="1"/>
    <col min="4607" max="4607" width="24" style="189" customWidth="1"/>
    <col min="4608" max="4608" width="39.28515625" style="189" customWidth="1"/>
    <col min="4609" max="4860" width="11.42578125" style="189"/>
    <col min="4861" max="4861" width="12.140625" style="189" customWidth="1"/>
    <col min="4862" max="4862" width="31.42578125" style="189" customWidth="1"/>
    <col min="4863" max="4863" width="24" style="189" customWidth="1"/>
    <col min="4864" max="4864" width="39.28515625" style="189" customWidth="1"/>
    <col min="4865" max="5116" width="11.42578125" style="189"/>
    <col min="5117" max="5117" width="12.140625" style="189" customWidth="1"/>
    <col min="5118" max="5118" width="31.42578125" style="189" customWidth="1"/>
    <col min="5119" max="5119" width="24" style="189" customWidth="1"/>
    <col min="5120" max="5120" width="39.28515625" style="189" customWidth="1"/>
    <col min="5121" max="5372" width="11.42578125" style="189"/>
    <col min="5373" max="5373" width="12.140625" style="189" customWidth="1"/>
    <col min="5374" max="5374" width="31.42578125" style="189" customWidth="1"/>
    <col min="5375" max="5375" width="24" style="189" customWidth="1"/>
    <col min="5376" max="5376" width="39.28515625" style="189" customWidth="1"/>
    <col min="5377" max="5628" width="11.42578125" style="189"/>
    <col min="5629" max="5629" width="12.140625" style="189" customWidth="1"/>
    <col min="5630" max="5630" width="31.42578125" style="189" customWidth="1"/>
    <col min="5631" max="5631" width="24" style="189" customWidth="1"/>
    <col min="5632" max="5632" width="39.28515625" style="189" customWidth="1"/>
    <col min="5633" max="5884" width="11.42578125" style="189"/>
    <col min="5885" max="5885" width="12.140625" style="189" customWidth="1"/>
    <col min="5886" max="5886" width="31.42578125" style="189" customWidth="1"/>
    <col min="5887" max="5887" width="24" style="189" customWidth="1"/>
    <col min="5888" max="5888" width="39.28515625" style="189" customWidth="1"/>
    <col min="5889" max="6140" width="11.42578125" style="189"/>
    <col min="6141" max="6141" width="12.140625" style="189" customWidth="1"/>
    <col min="6142" max="6142" width="31.42578125" style="189" customWidth="1"/>
    <col min="6143" max="6143" width="24" style="189" customWidth="1"/>
    <col min="6144" max="6144" width="39.28515625" style="189" customWidth="1"/>
    <col min="6145" max="6396" width="11.42578125" style="189"/>
    <col min="6397" max="6397" width="12.140625" style="189" customWidth="1"/>
    <col min="6398" max="6398" width="31.42578125" style="189" customWidth="1"/>
    <col min="6399" max="6399" width="24" style="189" customWidth="1"/>
    <col min="6400" max="6400" width="39.28515625" style="189" customWidth="1"/>
    <col min="6401" max="6652" width="11.42578125" style="189"/>
    <col min="6653" max="6653" width="12.140625" style="189" customWidth="1"/>
    <col min="6654" max="6654" width="31.42578125" style="189" customWidth="1"/>
    <col min="6655" max="6655" width="24" style="189" customWidth="1"/>
    <col min="6656" max="6656" width="39.28515625" style="189" customWidth="1"/>
    <col min="6657" max="6908" width="11.42578125" style="189"/>
    <col min="6909" max="6909" width="12.140625" style="189" customWidth="1"/>
    <col min="6910" max="6910" width="31.42578125" style="189" customWidth="1"/>
    <col min="6911" max="6911" width="24" style="189" customWidth="1"/>
    <col min="6912" max="6912" width="39.28515625" style="189" customWidth="1"/>
    <col min="6913" max="7164" width="11.42578125" style="189"/>
    <col min="7165" max="7165" width="12.140625" style="189" customWidth="1"/>
    <col min="7166" max="7166" width="31.42578125" style="189" customWidth="1"/>
    <col min="7167" max="7167" width="24" style="189" customWidth="1"/>
    <col min="7168" max="7168" width="39.28515625" style="189" customWidth="1"/>
    <col min="7169" max="7420" width="11.42578125" style="189"/>
    <col min="7421" max="7421" width="12.140625" style="189" customWidth="1"/>
    <col min="7422" max="7422" width="31.42578125" style="189" customWidth="1"/>
    <col min="7423" max="7423" width="24" style="189" customWidth="1"/>
    <col min="7424" max="7424" width="39.28515625" style="189" customWidth="1"/>
    <col min="7425" max="7676" width="11.42578125" style="189"/>
    <col min="7677" max="7677" width="12.140625" style="189" customWidth="1"/>
    <col min="7678" max="7678" width="31.42578125" style="189" customWidth="1"/>
    <col min="7679" max="7679" width="24" style="189" customWidth="1"/>
    <col min="7680" max="7680" width="39.28515625" style="189" customWidth="1"/>
    <col min="7681" max="7932" width="11.42578125" style="189"/>
    <col min="7933" max="7933" width="12.140625" style="189" customWidth="1"/>
    <col min="7934" max="7934" width="31.42578125" style="189" customWidth="1"/>
    <col min="7935" max="7935" width="24" style="189" customWidth="1"/>
    <col min="7936" max="7936" width="39.28515625" style="189" customWidth="1"/>
    <col min="7937" max="8188" width="11.42578125" style="189"/>
    <col min="8189" max="8189" width="12.140625" style="189" customWidth="1"/>
    <col min="8190" max="8190" width="31.42578125" style="189" customWidth="1"/>
    <col min="8191" max="8191" width="24" style="189" customWidth="1"/>
    <col min="8192" max="8192" width="39.28515625" style="189" customWidth="1"/>
    <col min="8193" max="8444" width="11.42578125" style="189"/>
    <col min="8445" max="8445" width="12.140625" style="189" customWidth="1"/>
    <col min="8446" max="8446" width="31.42578125" style="189" customWidth="1"/>
    <col min="8447" max="8447" width="24" style="189" customWidth="1"/>
    <col min="8448" max="8448" width="39.28515625" style="189" customWidth="1"/>
    <col min="8449" max="8700" width="11.42578125" style="189"/>
    <col min="8701" max="8701" width="12.140625" style="189" customWidth="1"/>
    <col min="8702" max="8702" width="31.42578125" style="189" customWidth="1"/>
    <col min="8703" max="8703" width="24" style="189" customWidth="1"/>
    <col min="8704" max="8704" width="39.28515625" style="189" customWidth="1"/>
    <col min="8705" max="8956" width="11.42578125" style="189"/>
    <col min="8957" max="8957" width="12.140625" style="189" customWidth="1"/>
    <col min="8958" max="8958" width="31.42578125" style="189" customWidth="1"/>
    <col min="8959" max="8959" width="24" style="189" customWidth="1"/>
    <col min="8960" max="8960" width="39.28515625" style="189" customWidth="1"/>
    <col min="8961" max="9212" width="11.42578125" style="189"/>
    <col min="9213" max="9213" width="12.140625" style="189" customWidth="1"/>
    <col min="9214" max="9214" width="31.42578125" style="189" customWidth="1"/>
    <col min="9215" max="9215" width="24" style="189" customWidth="1"/>
    <col min="9216" max="9216" width="39.28515625" style="189" customWidth="1"/>
    <col min="9217" max="9468" width="11.42578125" style="189"/>
    <col min="9469" max="9469" width="12.140625" style="189" customWidth="1"/>
    <col min="9470" max="9470" width="31.42578125" style="189" customWidth="1"/>
    <col min="9471" max="9471" width="24" style="189" customWidth="1"/>
    <col min="9472" max="9472" width="39.28515625" style="189" customWidth="1"/>
    <col min="9473" max="9724" width="11.42578125" style="189"/>
    <col min="9725" max="9725" width="12.140625" style="189" customWidth="1"/>
    <col min="9726" max="9726" width="31.42578125" style="189" customWidth="1"/>
    <col min="9727" max="9727" width="24" style="189" customWidth="1"/>
    <col min="9728" max="9728" width="39.28515625" style="189" customWidth="1"/>
    <col min="9729" max="9980" width="11.42578125" style="189"/>
    <col min="9981" max="9981" width="12.140625" style="189" customWidth="1"/>
    <col min="9982" max="9982" width="31.42578125" style="189" customWidth="1"/>
    <col min="9983" max="9983" width="24" style="189" customWidth="1"/>
    <col min="9984" max="9984" width="39.28515625" style="189" customWidth="1"/>
    <col min="9985" max="10236" width="11.42578125" style="189"/>
    <col min="10237" max="10237" width="12.140625" style="189" customWidth="1"/>
    <col min="10238" max="10238" width="31.42578125" style="189" customWidth="1"/>
    <col min="10239" max="10239" width="24" style="189" customWidth="1"/>
    <col min="10240" max="10240" width="39.28515625" style="189" customWidth="1"/>
    <col min="10241" max="10492" width="11.42578125" style="189"/>
    <col min="10493" max="10493" width="12.140625" style="189" customWidth="1"/>
    <col min="10494" max="10494" width="31.42578125" style="189" customWidth="1"/>
    <col min="10495" max="10495" width="24" style="189" customWidth="1"/>
    <col min="10496" max="10496" width="39.28515625" style="189" customWidth="1"/>
    <col min="10497" max="10748" width="11.42578125" style="189"/>
    <col min="10749" max="10749" width="12.140625" style="189" customWidth="1"/>
    <col min="10750" max="10750" width="31.42578125" style="189" customWidth="1"/>
    <col min="10751" max="10751" width="24" style="189" customWidth="1"/>
    <col min="10752" max="10752" width="39.28515625" style="189" customWidth="1"/>
    <col min="10753" max="11004" width="11.42578125" style="189"/>
    <col min="11005" max="11005" width="12.140625" style="189" customWidth="1"/>
    <col min="11006" max="11006" width="31.42578125" style="189" customWidth="1"/>
    <col min="11007" max="11007" width="24" style="189" customWidth="1"/>
    <col min="11008" max="11008" width="39.28515625" style="189" customWidth="1"/>
    <col min="11009" max="11260" width="11.42578125" style="189"/>
    <col min="11261" max="11261" width="12.140625" style="189" customWidth="1"/>
    <col min="11262" max="11262" width="31.42578125" style="189" customWidth="1"/>
    <col min="11263" max="11263" width="24" style="189" customWidth="1"/>
    <col min="11264" max="11264" width="39.28515625" style="189" customWidth="1"/>
    <col min="11265" max="11516" width="11.42578125" style="189"/>
    <col min="11517" max="11517" width="12.140625" style="189" customWidth="1"/>
    <col min="11518" max="11518" width="31.42578125" style="189" customWidth="1"/>
    <col min="11519" max="11519" width="24" style="189" customWidth="1"/>
    <col min="11520" max="11520" width="39.28515625" style="189" customWidth="1"/>
    <col min="11521" max="11772" width="11.42578125" style="189"/>
    <col min="11773" max="11773" width="12.140625" style="189" customWidth="1"/>
    <col min="11774" max="11774" width="31.42578125" style="189" customWidth="1"/>
    <col min="11775" max="11775" width="24" style="189" customWidth="1"/>
    <col min="11776" max="11776" width="39.28515625" style="189" customWidth="1"/>
    <col min="11777" max="12028" width="11.42578125" style="189"/>
    <col min="12029" max="12029" width="12.140625" style="189" customWidth="1"/>
    <col min="12030" max="12030" width="31.42578125" style="189" customWidth="1"/>
    <col min="12031" max="12031" width="24" style="189" customWidth="1"/>
    <col min="12032" max="12032" width="39.28515625" style="189" customWidth="1"/>
    <col min="12033" max="12284" width="11.42578125" style="189"/>
    <col min="12285" max="12285" width="12.140625" style="189" customWidth="1"/>
    <col min="12286" max="12286" width="31.42578125" style="189" customWidth="1"/>
    <col min="12287" max="12287" width="24" style="189" customWidth="1"/>
    <col min="12288" max="12288" width="39.28515625" style="189" customWidth="1"/>
    <col min="12289" max="12540" width="11.42578125" style="189"/>
    <col min="12541" max="12541" width="12.140625" style="189" customWidth="1"/>
    <col min="12542" max="12542" width="31.42578125" style="189" customWidth="1"/>
    <col min="12543" max="12543" width="24" style="189" customWidth="1"/>
    <col min="12544" max="12544" width="39.28515625" style="189" customWidth="1"/>
    <col min="12545" max="12796" width="11.42578125" style="189"/>
    <col min="12797" max="12797" width="12.140625" style="189" customWidth="1"/>
    <col min="12798" max="12798" width="31.42578125" style="189" customWidth="1"/>
    <col min="12799" max="12799" width="24" style="189" customWidth="1"/>
    <col min="12800" max="12800" width="39.28515625" style="189" customWidth="1"/>
    <col min="12801" max="13052" width="11.42578125" style="189"/>
    <col min="13053" max="13053" width="12.140625" style="189" customWidth="1"/>
    <col min="13054" max="13054" width="31.42578125" style="189" customWidth="1"/>
    <col min="13055" max="13055" width="24" style="189" customWidth="1"/>
    <col min="13056" max="13056" width="39.28515625" style="189" customWidth="1"/>
    <col min="13057" max="13308" width="11.42578125" style="189"/>
    <col min="13309" max="13309" width="12.140625" style="189" customWidth="1"/>
    <col min="13310" max="13310" width="31.42578125" style="189" customWidth="1"/>
    <col min="13311" max="13311" width="24" style="189" customWidth="1"/>
    <col min="13312" max="13312" width="39.28515625" style="189" customWidth="1"/>
    <col min="13313" max="13564" width="11.42578125" style="189"/>
    <col min="13565" max="13565" width="12.140625" style="189" customWidth="1"/>
    <col min="13566" max="13566" width="31.42578125" style="189" customWidth="1"/>
    <col min="13567" max="13567" width="24" style="189" customWidth="1"/>
    <col min="13568" max="13568" width="39.28515625" style="189" customWidth="1"/>
    <col min="13569" max="13820" width="11.42578125" style="189"/>
    <col min="13821" max="13821" width="12.140625" style="189" customWidth="1"/>
    <col min="13822" max="13822" width="31.42578125" style="189" customWidth="1"/>
    <col min="13823" max="13823" width="24" style="189" customWidth="1"/>
    <col min="13824" max="13824" width="39.28515625" style="189" customWidth="1"/>
    <col min="13825" max="14076" width="11.42578125" style="189"/>
    <col min="14077" max="14077" width="12.140625" style="189" customWidth="1"/>
    <col min="14078" max="14078" width="31.42578125" style="189" customWidth="1"/>
    <col min="14079" max="14079" width="24" style="189" customWidth="1"/>
    <col min="14080" max="14080" width="39.28515625" style="189" customWidth="1"/>
    <col min="14081" max="14332" width="11.42578125" style="189"/>
    <col min="14333" max="14333" width="12.140625" style="189" customWidth="1"/>
    <col min="14334" max="14334" width="31.42578125" style="189" customWidth="1"/>
    <col min="14335" max="14335" width="24" style="189" customWidth="1"/>
    <col min="14336" max="14336" width="39.28515625" style="189" customWidth="1"/>
    <col min="14337" max="14588" width="11.42578125" style="189"/>
    <col min="14589" max="14589" width="12.140625" style="189" customWidth="1"/>
    <col min="14590" max="14590" width="31.42578125" style="189" customWidth="1"/>
    <col min="14591" max="14591" width="24" style="189" customWidth="1"/>
    <col min="14592" max="14592" width="39.28515625" style="189" customWidth="1"/>
    <col min="14593" max="14844" width="11.42578125" style="189"/>
    <col min="14845" max="14845" width="12.140625" style="189" customWidth="1"/>
    <col min="14846" max="14846" width="31.42578125" style="189" customWidth="1"/>
    <col min="14847" max="14847" width="24" style="189" customWidth="1"/>
    <col min="14848" max="14848" width="39.28515625" style="189" customWidth="1"/>
    <col min="14849" max="15100" width="11.42578125" style="189"/>
    <col min="15101" max="15101" width="12.140625" style="189" customWidth="1"/>
    <col min="15102" max="15102" width="31.42578125" style="189" customWidth="1"/>
    <col min="15103" max="15103" width="24" style="189" customWidth="1"/>
    <col min="15104" max="15104" width="39.28515625" style="189" customWidth="1"/>
    <col min="15105" max="15356" width="11.42578125" style="189"/>
    <col min="15357" max="15357" width="12.140625" style="189" customWidth="1"/>
    <col min="15358" max="15358" width="31.42578125" style="189" customWidth="1"/>
    <col min="15359" max="15359" width="24" style="189" customWidth="1"/>
    <col min="15360" max="15360" width="39.28515625" style="189" customWidth="1"/>
    <col min="15361" max="15612" width="11.42578125" style="189"/>
    <col min="15613" max="15613" width="12.140625" style="189" customWidth="1"/>
    <col min="15614" max="15614" width="31.42578125" style="189" customWidth="1"/>
    <col min="15615" max="15615" width="24" style="189" customWidth="1"/>
    <col min="15616" max="15616" width="39.28515625" style="189" customWidth="1"/>
    <col min="15617" max="15868" width="11.42578125" style="189"/>
    <col min="15869" max="15869" width="12.140625" style="189" customWidth="1"/>
    <col min="15870" max="15870" width="31.42578125" style="189" customWidth="1"/>
    <col min="15871" max="15871" width="24" style="189" customWidth="1"/>
    <col min="15872" max="15872" width="39.28515625" style="189" customWidth="1"/>
    <col min="15873" max="16124" width="11.42578125" style="189"/>
    <col min="16125" max="16125" width="12.140625" style="189" customWidth="1"/>
    <col min="16126" max="16126" width="31.42578125" style="189" customWidth="1"/>
    <col min="16127" max="16127" width="24" style="189" customWidth="1"/>
    <col min="16128" max="16128" width="39.28515625" style="189" customWidth="1"/>
    <col min="16129" max="16384" width="11.42578125" style="189"/>
  </cols>
  <sheetData>
    <row r="1" spans="1:4" ht="18" customHeight="1">
      <c r="A1" s="190" t="str">
        <f>Cover!B3</f>
        <v>Specification No.:CC-CS/1007-SR2/TR-4073/3/G2</v>
      </c>
      <c r="B1" s="191"/>
      <c r="C1" s="192"/>
      <c r="D1" s="193" t="s">
        <v>139</v>
      </c>
    </row>
    <row r="2" spans="1:4" ht="18" customHeight="1">
      <c r="A2" s="194"/>
      <c r="B2" s="195"/>
      <c r="C2" s="196"/>
      <c r="D2" s="196"/>
    </row>
    <row r="3" spans="1:4" ht="73.5" customHeight="1">
      <c r="A3" s="894" t="str">
        <f>Cover!$B$2</f>
        <v>Spare Transformer package TR02 for procurement of (i) 01 no. 500MVA, 400/220/33kV 3 phase Transformer at Bidadi  S/s, (ii) 02 nos. 150MVA, (400/√3) / (220/√3) / 33kV, 1 phase Transformer at Panipat S/s and (iii) 01 no. 63MVAR 420kV 3 phase Shunt Reactor at Bongaigaon S/s</v>
      </c>
      <c r="B3" s="894"/>
      <c r="C3" s="894"/>
      <c r="D3" s="894"/>
    </row>
    <row r="4" spans="1:4" ht="21.95" customHeight="1">
      <c r="A4" s="877" t="s">
        <v>126</v>
      </c>
      <c r="B4" s="877"/>
      <c r="C4" s="877"/>
      <c r="D4" s="877"/>
    </row>
    <row r="5" spans="1:4" ht="18" customHeight="1">
      <c r="A5" s="198"/>
    </row>
    <row r="6" spans="1:4" ht="18" customHeight="1">
      <c r="A6" s="55" t="str">
        <f>'Sch-1'!A6</f>
        <v>Bidder’s Name and Address  (Sole Bidder) :</v>
      </c>
      <c r="D6" s="162" t="s">
        <v>1</v>
      </c>
    </row>
    <row r="7" spans="1:4" ht="36" customHeight="1">
      <c r="A7" s="897" t="str">
        <f>'Sch-1'!A7</f>
        <v/>
      </c>
      <c r="B7" s="897"/>
      <c r="C7" s="897"/>
      <c r="D7" s="164" t="str">
        <f>'Sch-1'!L7</f>
        <v>Contract Services</v>
      </c>
    </row>
    <row r="8" spans="1:4" ht="18" customHeight="1">
      <c r="A8" s="62" t="s">
        <v>35</v>
      </c>
      <c r="B8" s="875" t="str">
        <f>IF('Sch-1'!C8=0, "", 'Sch-1'!C8)</f>
        <v/>
      </c>
      <c r="C8" s="875"/>
      <c r="D8" s="164" t="str">
        <f>'Sch-1'!L8</f>
        <v>Power Grid Corporation of India Ltd.,</v>
      </c>
    </row>
    <row r="9" spans="1:4" ht="18" customHeight="1">
      <c r="A9" s="62" t="s">
        <v>36</v>
      </c>
      <c r="B9" s="875" t="str">
        <f>IF('Sch-1'!C9=0, "", 'Sch-1'!C9)</f>
        <v/>
      </c>
      <c r="C9" s="875"/>
      <c r="D9" s="164" t="str">
        <f>'Sch-1'!L9</f>
        <v>"Saudamini", Plot No.-2</v>
      </c>
    </row>
    <row r="10" spans="1:4" ht="18" customHeight="1">
      <c r="A10" s="63"/>
      <c r="B10" s="875" t="str">
        <f>IF('Sch-1'!C10=0, "", 'Sch-1'!C10)</f>
        <v/>
      </c>
      <c r="C10" s="875"/>
      <c r="D10" s="164" t="str">
        <f>'Sch-1'!L10</f>
        <v xml:space="preserve">Sector-29, </v>
      </c>
    </row>
    <row r="11" spans="1:4" ht="18" customHeight="1">
      <c r="A11" s="63"/>
      <c r="B11" s="875" t="str">
        <f>IF('Sch-1'!C11=0, "", 'Sch-1'!C11)</f>
        <v/>
      </c>
      <c r="C11" s="875"/>
      <c r="D11" s="164" t="str">
        <f>'Sch-1'!L11</f>
        <v>Gurgaon (Haryana) - 122001</v>
      </c>
    </row>
    <row r="12" spans="1:4" ht="18" customHeight="1">
      <c r="A12" s="199"/>
      <c r="B12" s="199"/>
      <c r="C12" s="199"/>
      <c r="D12" s="200"/>
    </row>
    <row r="13" spans="1:4" ht="21.95" customHeight="1">
      <c r="A13" s="201" t="s">
        <v>112</v>
      </c>
      <c r="B13" s="881" t="s">
        <v>18</v>
      </c>
      <c r="C13" s="882"/>
      <c r="D13" s="202" t="s">
        <v>114</v>
      </c>
    </row>
    <row r="14" spans="1:4" ht="21.95" customHeight="1">
      <c r="A14" s="166" t="s">
        <v>115</v>
      </c>
      <c r="B14" s="898" t="s">
        <v>127</v>
      </c>
      <c r="C14" s="898"/>
      <c r="D14" s="203">
        <f>Discount!H35+Discount!K35</f>
        <v>0</v>
      </c>
    </row>
    <row r="15" spans="1:4" ht="35.1" customHeight="1">
      <c r="A15" s="204"/>
      <c r="B15" s="895" t="s">
        <v>128</v>
      </c>
      <c r="C15" s="896"/>
      <c r="D15" s="205"/>
    </row>
    <row r="16" spans="1:4" ht="21.95" customHeight="1">
      <c r="A16" s="166" t="s">
        <v>116</v>
      </c>
      <c r="B16" s="898" t="s">
        <v>129</v>
      </c>
      <c r="C16" s="898"/>
      <c r="D16" s="203">
        <f>Discount!I35</f>
        <v>0</v>
      </c>
    </row>
    <row r="17" spans="1:4" ht="35.1" customHeight="1">
      <c r="A17" s="204"/>
      <c r="B17" s="895" t="s">
        <v>312</v>
      </c>
      <c r="C17" s="896"/>
      <c r="D17" s="205"/>
    </row>
    <row r="18" spans="1:4" ht="21.95" customHeight="1">
      <c r="A18" s="166" t="s">
        <v>117</v>
      </c>
      <c r="B18" s="898" t="s">
        <v>130</v>
      </c>
      <c r="C18" s="898"/>
      <c r="D18" s="203">
        <f>Discount!J35</f>
        <v>0</v>
      </c>
    </row>
    <row r="19" spans="1:4" ht="30" customHeight="1">
      <c r="A19" s="204"/>
      <c r="B19" s="895" t="s">
        <v>131</v>
      </c>
      <c r="C19" s="896"/>
      <c r="D19" s="205"/>
    </row>
    <row r="20" spans="1:4" ht="21.95" customHeight="1">
      <c r="A20" s="166" t="s">
        <v>118</v>
      </c>
      <c r="B20" s="898" t="s">
        <v>453</v>
      </c>
      <c r="C20" s="898"/>
      <c r="D20" s="206">
        <v>0</v>
      </c>
    </row>
    <row r="21" spans="1:4" ht="30" customHeight="1">
      <c r="A21" s="204"/>
      <c r="B21" s="895" t="s">
        <v>132</v>
      </c>
      <c r="C21" s="896"/>
      <c r="D21" s="205"/>
    </row>
    <row r="22" spans="1:4" ht="30" customHeight="1">
      <c r="A22" s="166">
        <v>5</v>
      </c>
      <c r="B22" s="898" t="s">
        <v>133</v>
      </c>
      <c r="C22" s="898"/>
      <c r="D22" s="203">
        <f>'Sch-5 after discount'!D18:E18</f>
        <v>0</v>
      </c>
    </row>
    <row r="23" spans="1:4" ht="51" customHeight="1">
      <c r="A23" s="204"/>
      <c r="B23" s="895" t="s">
        <v>134</v>
      </c>
      <c r="C23" s="896"/>
      <c r="D23" s="221"/>
    </row>
    <row r="24" spans="1:4" ht="21.95" customHeight="1">
      <c r="A24" s="166" t="s">
        <v>120</v>
      </c>
      <c r="B24" s="898" t="s">
        <v>454</v>
      </c>
      <c r="C24" s="898"/>
      <c r="D24" s="206">
        <f>Discount!K35</f>
        <v>0</v>
      </c>
    </row>
    <row r="25" spans="1:4" ht="35.1" customHeight="1">
      <c r="A25" s="204"/>
      <c r="B25" s="900" t="s">
        <v>135</v>
      </c>
      <c r="C25" s="901"/>
      <c r="D25" s="205"/>
    </row>
    <row r="26" spans="1:4" ht="28.5" customHeight="1">
      <c r="A26" s="524"/>
      <c r="B26" s="899" t="s">
        <v>136</v>
      </c>
      <c r="C26" s="899"/>
      <c r="D26" s="547">
        <f>SUM(D14,D16,D18,D22)</f>
        <v>0</v>
      </c>
    </row>
    <row r="27" spans="1:4" ht="18.75" customHeight="1">
      <c r="A27" s="208"/>
      <c r="B27" s="209"/>
      <c r="C27" s="209"/>
      <c r="D27" s="210"/>
    </row>
    <row r="28" spans="1:4" ht="27.95" customHeight="1">
      <c r="A28" s="208"/>
      <c r="B28" s="209"/>
      <c r="C28" s="211"/>
      <c r="D28" s="210"/>
    </row>
    <row r="29" spans="1:4" ht="27.95" customHeight="1">
      <c r="A29" s="212" t="s">
        <v>137</v>
      </c>
      <c r="B29" s="213" t="str">
        <f>'Sch-6'!B29</f>
        <v>--</v>
      </c>
      <c r="C29" s="211" t="s">
        <v>122</v>
      </c>
      <c r="D29" s="214">
        <f>'Sch-6'!D29</f>
        <v>0</v>
      </c>
    </row>
    <row r="30" spans="1:4" ht="27.95" customHeight="1">
      <c r="A30" s="212" t="s">
        <v>138</v>
      </c>
      <c r="B30" s="213">
        <f>'Sch-6'!B30</f>
        <v>0</v>
      </c>
      <c r="C30" s="211" t="s">
        <v>124</v>
      </c>
      <c r="D30" s="214">
        <f>'Sch-6'!D30</f>
        <v>0</v>
      </c>
    </row>
    <row r="31" spans="1:4" ht="27.95" customHeight="1">
      <c r="A31" s="217"/>
      <c r="B31" s="195"/>
      <c r="C31" s="211"/>
    </row>
    <row r="32" spans="1:4" ht="30" customHeight="1">
      <c r="A32" s="217"/>
      <c r="B32" s="195"/>
      <c r="C32" s="211"/>
      <c r="D32" s="217"/>
    </row>
    <row r="33" spans="1:3" ht="30" customHeight="1">
      <c r="A33" s="218"/>
      <c r="B33" s="218"/>
      <c r="C33" s="219"/>
    </row>
  </sheetData>
  <sheetProtection password="CA3A" sheet="1" objects="1" scenarios="1" selectLockedCells="1"/>
  <customSheetViews>
    <customSheetView guid="{F6B46BB5-6129-417F-AAA2-2F132322448E}" showPageBreaks="1" printArea="1" view="pageBreakPreview" topLeftCell="A10">
      <selection activeCell="D22" sqref="D2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3920EE0-E8FD-48B1-9AB8-BA60512AB904}" showPageBreaks="1" printArea="1" view="pageBreakPreview" topLeftCell="A7">
      <selection activeCell="D14" sqref="D14"/>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F4E98EC-B3A8-42CF-8525-78BE0EF2C154}" showPageBreaks="1" printArea="1" view="pageBreakPreview">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22CC5C8B-E1A0-44D5-9004-AA64A7EE9D42}" showPageBreaks="1" printArea="1" view="pageBreakPreview" topLeftCell="A22">
      <selection activeCell="B20" sqref="B20:C2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s>
  <mergeCells count="21">
    <mergeCell ref="B24:C24"/>
    <mergeCell ref="B25:C25"/>
    <mergeCell ref="B26:C26"/>
    <mergeCell ref="B18:C18"/>
    <mergeCell ref="B19:C19"/>
    <mergeCell ref="B20:C20"/>
    <mergeCell ref="B21:C21"/>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5"/>
  <headerFooter alignWithMargins="0">
    <oddFooter>&amp;R&amp;"Book Antiqua,Bold"&amp;10Schedule-6/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X184"/>
  <sheetViews>
    <sheetView view="pageBreakPreview" topLeftCell="A7" zoomScale="85" zoomScaleNormal="100" zoomScaleSheetLayoutView="85" workbookViewId="0">
      <selection activeCell="AY28" sqref="AY28"/>
    </sheetView>
  </sheetViews>
  <sheetFormatPr defaultRowHeight="16.5"/>
  <cols>
    <col min="1" max="1" width="7.5703125" style="388" customWidth="1"/>
    <col min="2" max="2" width="13.85546875" style="388" customWidth="1"/>
    <col min="3" max="3" width="11.42578125" style="388" customWidth="1"/>
    <col min="4" max="4" width="13.5703125" style="388" customWidth="1"/>
    <col min="5" max="5" width="12.42578125" style="388" customWidth="1"/>
    <col min="6" max="6" width="11.5703125" style="388" customWidth="1"/>
    <col min="7" max="7" width="22.140625" style="520" customWidth="1"/>
    <col min="8" max="8" width="8.7109375" style="355" customWidth="1"/>
    <col min="9" max="9" width="25" style="355" customWidth="1"/>
    <col min="10" max="10" width="26" style="355" customWidth="1"/>
    <col min="11" max="11" width="18" style="355" customWidth="1"/>
    <col min="12" max="12" width="9.140625" style="350"/>
    <col min="13" max="13" width="13.7109375" style="350" customWidth="1"/>
    <col min="14" max="14" width="17.5703125" style="350" customWidth="1"/>
    <col min="15" max="21" width="0" style="392" hidden="1" customWidth="1"/>
    <col min="22" max="23" width="9.140625" style="392"/>
    <col min="24" max="24" width="0" style="393" hidden="1" customWidth="1"/>
    <col min="25" max="25" width="15.85546875" style="393" hidden="1" customWidth="1"/>
    <col min="26" max="26" width="15.5703125" style="393" hidden="1" customWidth="1"/>
    <col min="27" max="27" width="24.42578125" style="392" hidden="1" customWidth="1"/>
    <col min="28" max="28" width="13.7109375" style="392" hidden="1" customWidth="1"/>
    <col min="29" max="30" width="0" style="392" hidden="1" customWidth="1"/>
    <col min="31" max="35" width="9.140625" style="392"/>
    <col min="36" max="39" width="9.140625" style="394"/>
    <col min="40" max="50" width="9.140625" style="395"/>
    <col min="51" max="250" width="9.140625" style="352"/>
    <col min="251" max="251" width="13" style="352" customWidth="1"/>
    <col min="252" max="252" width="35.85546875" style="352" customWidth="1"/>
    <col min="253" max="253" width="8.7109375" style="352" customWidth="1"/>
    <col min="254" max="254" width="11.7109375" style="352" customWidth="1"/>
    <col min="255" max="255" width="17.5703125" style="352" customWidth="1"/>
    <col min="256" max="256" width="18" style="352" customWidth="1"/>
    <col min="257" max="257" width="15.5703125" style="352" customWidth="1"/>
    <col min="258" max="258" width="23.85546875" style="352" customWidth="1"/>
    <col min="259" max="262" width="0" style="352" hidden="1" customWidth="1"/>
    <col min="263" max="279" width="9.140625" style="352"/>
    <col min="280" max="286" width="0" style="352" hidden="1" customWidth="1"/>
    <col min="287" max="506" width="9.140625" style="352"/>
    <col min="507" max="507" width="13" style="352" customWidth="1"/>
    <col min="508" max="508" width="35.85546875" style="352" customWidth="1"/>
    <col min="509" max="509" width="8.7109375" style="352" customWidth="1"/>
    <col min="510" max="510" width="11.7109375" style="352" customWidth="1"/>
    <col min="511" max="511" width="17.5703125" style="352" customWidth="1"/>
    <col min="512" max="512" width="18" style="352" customWidth="1"/>
    <col min="513" max="513" width="15.5703125" style="352" customWidth="1"/>
    <col min="514" max="514" width="23.85546875" style="352" customWidth="1"/>
    <col min="515" max="518" width="0" style="352" hidden="1" customWidth="1"/>
    <col min="519" max="535" width="9.140625" style="352"/>
    <col min="536" max="542" width="0" style="352" hidden="1" customWidth="1"/>
    <col min="543" max="762" width="9.140625" style="352"/>
    <col min="763" max="763" width="13" style="352" customWidth="1"/>
    <col min="764" max="764" width="35.85546875" style="352" customWidth="1"/>
    <col min="765" max="765" width="8.7109375" style="352" customWidth="1"/>
    <col min="766" max="766" width="11.7109375" style="352" customWidth="1"/>
    <col min="767" max="767" width="17.5703125" style="352" customWidth="1"/>
    <col min="768" max="768" width="18" style="352" customWidth="1"/>
    <col min="769" max="769" width="15.5703125" style="352" customWidth="1"/>
    <col min="770" max="770" width="23.85546875" style="352" customWidth="1"/>
    <col min="771" max="774" width="0" style="352" hidden="1" customWidth="1"/>
    <col min="775" max="791" width="9.140625" style="352"/>
    <col min="792" max="798" width="0" style="352" hidden="1" customWidth="1"/>
    <col min="799" max="1018" width="9.140625" style="352"/>
    <col min="1019" max="1019" width="13" style="352" customWidth="1"/>
    <col min="1020" max="1020" width="35.85546875" style="352" customWidth="1"/>
    <col min="1021" max="1021" width="8.7109375" style="352" customWidth="1"/>
    <col min="1022" max="1022" width="11.7109375" style="352" customWidth="1"/>
    <col min="1023" max="1023" width="17.5703125" style="352" customWidth="1"/>
    <col min="1024" max="1024" width="18" style="352" customWidth="1"/>
    <col min="1025" max="1025" width="15.5703125" style="352" customWidth="1"/>
    <col min="1026" max="1026" width="23.85546875" style="352" customWidth="1"/>
    <col min="1027" max="1030" width="0" style="352" hidden="1" customWidth="1"/>
    <col min="1031" max="1047" width="9.140625" style="352"/>
    <col min="1048" max="1054" width="0" style="352" hidden="1" customWidth="1"/>
    <col min="1055" max="1274" width="9.140625" style="352"/>
    <col min="1275" max="1275" width="13" style="352" customWidth="1"/>
    <col min="1276" max="1276" width="35.85546875" style="352" customWidth="1"/>
    <col min="1277" max="1277" width="8.7109375" style="352" customWidth="1"/>
    <col min="1278" max="1278" width="11.7109375" style="352" customWidth="1"/>
    <col min="1279" max="1279" width="17.5703125" style="352" customWidth="1"/>
    <col min="1280" max="1280" width="18" style="352" customWidth="1"/>
    <col min="1281" max="1281" width="15.5703125" style="352" customWidth="1"/>
    <col min="1282" max="1282" width="23.85546875" style="352" customWidth="1"/>
    <col min="1283" max="1286" width="0" style="352" hidden="1" customWidth="1"/>
    <col min="1287" max="1303" width="9.140625" style="352"/>
    <col min="1304" max="1310" width="0" style="352" hidden="1" customWidth="1"/>
    <col min="1311" max="1530" width="9.140625" style="352"/>
    <col min="1531" max="1531" width="13" style="352" customWidth="1"/>
    <col min="1532" max="1532" width="35.85546875" style="352" customWidth="1"/>
    <col min="1533" max="1533" width="8.7109375" style="352" customWidth="1"/>
    <col min="1534" max="1534" width="11.7109375" style="352" customWidth="1"/>
    <col min="1535" max="1535" width="17.5703125" style="352" customWidth="1"/>
    <col min="1536" max="1536" width="18" style="352" customWidth="1"/>
    <col min="1537" max="1537" width="15.5703125" style="352" customWidth="1"/>
    <col min="1538" max="1538" width="23.85546875" style="352" customWidth="1"/>
    <col min="1539" max="1542" width="0" style="352" hidden="1" customWidth="1"/>
    <col min="1543" max="1559" width="9.140625" style="352"/>
    <col min="1560" max="1566" width="0" style="352" hidden="1" customWidth="1"/>
    <col min="1567" max="1786" width="9.140625" style="352"/>
    <col min="1787" max="1787" width="13" style="352" customWidth="1"/>
    <col min="1788" max="1788" width="35.85546875" style="352" customWidth="1"/>
    <col min="1789" max="1789" width="8.7109375" style="352" customWidth="1"/>
    <col min="1790" max="1790" width="11.7109375" style="352" customWidth="1"/>
    <col min="1791" max="1791" width="17.5703125" style="352" customWidth="1"/>
    <col min="1792" max="1792" width="18" style="352" customWidth="1"/>
    <col min="1793" max="1793" width="15.5703125" style="352" customWidth="1"/>
    <col min="1794" max="1794" width="23.85546875" style="352" customWidth="1"/>
    <col min="1795" max="1798" width="0" style="352" hidden="1" customWidth="1"/>
    <col min="1799" max="1815" width="9.140625" style="352"/>
    <col min="1816" max="1822" width="0" style="352" hidden="1" customWidth="1"/>
    <col min="1823" max="2042" width="9.140625" style="352"/>
    <col min="2043" max="2043" width="13" style="352" customWidth="1"/>
    <col min="2044" max="2044" width="35.85546875" style="352" customWidth="1"/>
    <col min="2045" max="2045" width="8.7109375" style="352" customWidth="1"/>
    <col min="2046" max="2046" width="11.7109375" style="352" customWidth="1"/>
    <col min="2047" max="2047" width="17.5703125" style="352" customWidth="1"/>
    <col min="2048" max="2048" width="18" style="352" customWidth="1"/>
    <col min="2049" max="2049" width="15.5703125" style="352" customWidth="1"/>
    <col min="2050" max="2050" width="23.85546875" style="352" customWidth="1"/>
    <col min="2051" max="2054" width="0" style="352" hidden="1" customWidth="1"/>
    <col min="2055" max="2071" width="9.140625" style="352"/>
    <col min="2072" max="2078" width="0" style="352" hidden="1" customWidth="1"/>
    <col min="2079" max="2298" width="9.140625" style="352"/>
    <col min="2299" max="2299" width="13" style="352" customWidth="1"/>
    <col min="2300" max="2300" width="35.85546875" style="352" customWidth="1"/>
    <col min="2301" max="2301" width="8.7109375" style="352" customWidth="1"/>
    <col min="2302" max="2302" width="11.7109375" style="352" customWidth="1"/>
    <col min="2303" max="2303" width="17.5703125" style="352" customWidth="1"/>
    <col min="2304" max="2304" width="18" style="352" customWidth="1"/>
    <col min="2305" max="2305" width="15.5703125" style="352" customWidth="1"/>
    <col min="2306" max="2306" width="23.85546875" style="352" customWidth="1"/>
    <col min="2307" max="2310" width="0" style="352" hidden="1" customWidth="1"/>
    <col min="2311" max="2327" width="9.140625" style="352"/>
    <col min="2328" max="2334" width="0" style="352" hidden="1" customWidth="1"/>
    <col min="2335" max="2554" width="9.140625" style="352"/>
    <col min="2555" max="2555" width="13" style="352" customWidth="1"/>
    <col min="2556" max="2556" width="35.85546875" style="352" customWidth="1"/>
    <col min="2557" max="2557" width="8.7109375" style="352" customWidth="1"/>
    <col min="2558" max="2558" width="11.7109375" style="352" customWidth="1"/>
    <col min="2559" max="2559" width="17.5703125" style="352" customWidth="1"/>
    <col min="2560" max="2560" width="18" style="352" customWidth="1"/>
    <col min="2561" max="2561" width="15.5703125" style="352" customWidth="1"/>
    <col min="2562" max="2562" width="23.85546875" style="352" customWidth="1"/>
    <col min="2563" max="2566" width="0" style="352" hidden="1" customWidth="1"/>
    <col min="2567" max="2583" width="9.140625" style="352"/>
    <col min="2584" max="2590" width="0" style="352" hidden="1" customWidth="1"/>
    <col min="2591" max="2810" width="9.140625" style="352"/>
    <col min="2811" max="2811" width="13" style="352" customWidth="1"/>
    <col min="2812" max="2812" width="35.85546875" style="352" customWidth="1"/>
    <col min="2813" max="2813" width="8.7109375" style="352" customWidth="1"/>
    <col min="2814" max="2814" width="11.7109375" style="352" customWidth="1"/>
    <col min="2815" max="2815" width="17.5703125" style="352" customWidth="1"/>
    <col min="2816" max="2816" width="18" style="352" customWidth="1"/>
    <col min="2817" max="2817" width="15.5703125" style="352" customWidth="1"/>
    <col min="2818" max="2818" width="23.85546875" style="352" customWidth="1"/>
    <col min="2819" max="2822" width="0" style="352" hidden="1" customWidth="1"/>
    <col min="2823" max="2839" width="9.140625" style="352"/>
    <col min="2840" max="2846" width="0" style="352" hidden="1" customWidth="1"/>
    <col min="2847" max="3066" width="9.140625" style="352"/>
    <col min="3067" max="3067" width="13" style="352" customWidth="1"/>
    <col min="3068" max="3068" width="35.85546875" style="352" customWidth="1"/>
    <col min="3069" max="3069" width="8.7109375" style="352" customWidth="1"/>
    <col min="3070" max="3070" width="11.7109375" style="352" customWidth="1"/>
    <col min="3071" max="3071" width="17.5703125" style="352" customWidth="1"/>
    <col min="3072" max="3072" width="18" style="352" customWidth="1"/>
    <col min="3073" max="3073" width="15.5703125" style="352" customWidth="1"/>
    <col min="3074" max="3074" width="23.85546875" style="352" customWidth="1"/>
    <col min="3075" max="3078" width="0" style="352" hidden="1" customWidth="1"/>
    <col min="3079" max="3095" width="9.140625" style="352"/>
    <col min="3096" max="3102" width="0" style="352" hidden="1" customWidth="1"/>
    <col min="3103" max="3322" width="9.140625" style="352"/>
    <col min="3323" max="3323" width="13" style="352" customWidth="1"/>
    <col min="3324" max="3324" width="35.85546875" style="352" customWidth="1"/>
    <col min="3325" max="3325" width="8.7109375" style="352" customWidth="1"/>
    <col min="3326" max="3326" width="11.7109375" style="352" customWidth="1"/>
    <col min="3327" max="3327" width="17.5703125" style="352" customWidth="1"/>
    <col min="3328" max="3328" width="18" style="352" customWidth="1"/>
    <col min="3329" max="3329" width="15.5703125" style="352" customWidth="1"/>
    <col min="3330" max="3330" width="23.85546875" style="352" customWidth="1"/>
    <col min="3331" max="3334" width="0" style="352" hidden="1" customWidth="1"/>
    <col min="3335" max="3351" width="9.140625" style="352"/>
    <col min="3352" max="3358" width="0" style="352" hidden="1" customWidth="1"/>
    <col min="3359" max="3578" width="9.140625" style="352"/>
    <col min="3579" max="3579" width="13" style="352" customWidth="1"/>
    <col min="3580" max="3580" width="35.85546875" style="352" customWidth="1"/>
    <col min="3581" max="3581" width="8.7109375" style="352" customWidth="1"/>
    <col min="3582" max="3582" width="11.7109375" style="352" customWidth="1"/>
    <col min="3583" max="3583" width="17.5703125" style="352" customWidth="1"/>
    <col min="3584" max="3584" width="18" style="352" customWidth="1"/>
    <col min="3585" max="3585" width="15.5703125" style="352" customWidth="1"/>
    <col min="3586" max="3586" width="23.85546875" style="352" customWidth="1"/>
    <col min="3587" max="3590" width="0" style="352" hidden="1" customWidth="1"/>
    <col min="3591" max="3607" width="9.140625" style="352"/>
    <col min="3608" max="3614" width="0" style="352" hidden="1" customWidth="1"/>
    <col min="3615" max="3834" width="9.140625" style="352"/>
    <col min="3835" max="3835" width="13" style="352" customWidth="1"/>
    <col min="3836" max="3836" width="35.85546875" style="352" customWidth="1"/>
    <col min="3837" max="3837" width="8.7109375" style="352" customWidth="1"/>
    <col min="3838" max="3838" width="11.7109375" style="352" customWidth="1"/>
    <col min="3839" max="3839" width="17.5703125" style="352" customWidth="1"/>
    <col min="3840" max="3840" width="18" style="352" customWidth="1"/>
    <col min="3841" max="3841" width="15.5703125" style="352" customWidth="1"/>
    <col min="3842" max="3842" width="23.85546875" style="352" customWidth="1"/>
    <col min="3843" max="3846" width="0" style="352" hidden="1" customWidth="1"/>
    <col min="3847" max="3863" width="9.140625" style="352"/>
    <col min="3864" max="3870" width="0" style="352" hidden="1" customWidth="1"/>
    <col min="3871" max="4090" width="9.140625" style="352"/>
    <col min="4091" max="4091" width="13" style="352" customWidth="1"/>
    <col min="4092" max="4092" width="35.85546875" style="352" customWidth="1"/>
    <col min="4093" max="4093" width="8.7109375" style="352" customWidth="1"/>
    <col min="4094" max="4094" width="11.7109375" style="352" customWidth="1"/>
    <col min="4095" max="4095" width="17.5703125" style="352" customWidth="1"/>
    <col min="4096" max="4096" width="18" style="352" customWidth="1"/>
    <col min="4097" max="4097" width="15.5703125" style="352" customWidth="1"/>
    <col min="4098" max="4098" width="23.85546875" style="352" customWidth="1"/>
    <col min="4099" max="4102" width="0" style="352" hidden="1" customWidth="1"/>
    <col min="4103" max="4119" width="9.140625" style="352"/>
    <col min="4120" max="4126" width="0" style="352" hidden="1" customWidth="1"/>
    <col min="4127" max="4346" width="9.140625" style="352"/>
    <col min="4347" max="4347" width="13" style="352" customWidth="1"/>
    <col min="4348" max="4348" width="35.85546875" style="352" customWidth="1"/>
    <col min="4349" max="4349" width="8.7109375" style="352" customWidth="1"/>
    <col min="4350" max="4350" width="11.7109375" style="352" customWidth="1"/>
    <col min="4351" max="4351" width="17.5703125" style="352" customWidth="1"/>
    <col min="4352" max="4352" width="18" style="352" customWidth="1"/>
    <col min="4353" max="4353" width="15.5703125" style="352" customWidth="1"/>
    <col min="4354" max="4354" width="23.85546875" style="352" customWidth="1"/>
    <col min="4355" max="4358" width="0" style="352" hidden="1" customWidth="1"/>
    <col min="4359" max="4375" width="9.140625" style="352"/>
    <col min="4376" max="4382" width="0" style="352" hidden="1" customWidth="1"/>
    <col min="4383" max="4602" width="9.140625" style="352"/>
    <col min="4603" max="4603" width="13" style="352" customWidth="1"/>
    <col min="4604" max="4604" width="35.85546875" style="352" customWidth="1"/>
    <col min="4605" max="4605" width="8.7109375" style="352" customWidth="1"/>
    <col min="4606" max="4606" width="11.7109375" style="352" customWidth="1"/>
    <col min="4607" max="4607" width="17.5703125" style="352" customWidth="1"/>
    <col min="4608" max="4608" width="18" style="352" customWidth="1"/>
    <col min="4609" max="4609" width="15.5703125" style="352" customWidth="1"/>
    <col min="4610" max="4610" width="23.85546875" style="352" customWidth="1"/>
    <col min="4611" max="4614" width="0" style="352" hidden="1" customWidth="1"/>
    <col min="4615" max="4631" width="9.140625" style="352"/>
    <col min="4632" max="4638" width="0" style="352" hidden="1" customWidth="1"/>
    <col min="4639" max="4858" width="9.140625" style="352"/>
    <col min="4859" max="4859" width="13" style="352" customWidth="1"/>
    <col min="4860" max="4860" width="35.85546875" style="352" customWidth="1"/>
    <col min="4861" max="4861" width="8.7109375" style="352" customWidth="1"/>
    <col min="4862" max="4862" width="11.7109375" style="352" customWidth="1"/>
    <col min="4863" max="4863" width="17.5703125" style="352" customWidth="1"/>
    <col min="4864" max="4864" width="18" style="352" customWidth="1"/>
    <col min="4865" max="4865" width="15.5703125" style="352" customWidth="1"/>
    <col min="4866" max="4866" width="23.85546875" style="352" customWidth="1"/>
    <col min="4867" max="4870" width="0" style="352" hidden="1" customWidth="1"/>
    <col min="4871" max="4887" width="9.140625" style="352"/>
    <col min="4888" max="4894" width="0" style="352" hidden="1" customWidth="1"/>
    <col min="4895" max="5114" width="9.140625" style="352"/>
    <col min="5115" max="5115" width="13" style="352" customWidth="1"/>
    <col min="5116" max="5116" width="35.85546875" style="352" customWidth="1"/>
    <col min="5117" max="5117" width="8.7109375" style="352" customWidth="1"/>
    <col min="5118" max="5118" width="11.7109375" style="352" customWidth="1"/>
    <col min="5119" max="5119" width="17.5703125" style="352" customWidth="1"/>
    <col min="5120" max="5120" width="18" style="352" customWidth="1"/>
    <col min="5121" max="5121" width="15.5703125" style="352" customWidth="1"/>
    <col min="5122" max="5122" width="23.85546875" style="352" customWidth="1"/>
    <col min="5123" max="5126" width="0" style="352" hidden="1" customWidth="1"/>
    <col min="5127" max="5143" width="9.140625" style="352"/>
    <col min="5144" max="5150" width="0" style="352" hidden="1" customWidth="1"/>
    <col min="5151" max="5370" width="9.140625" style="352"/>
    <col min="5371" max="5371" width="13" style="352" customWidth="1"/>
    <col min="5372" max="5372" width="35.85546875" style="352" customWidth="1"/>
    <col min="5373" max="5373" width="8.7109375" style="352" customWidth="1"/>
    <col min="5374" max="5374" width="11.7109375" style="352" customWidth="1"/>
    <col min="5375" max="5375" width="17.5703125" style="352" customWidth="1"/>
    <col min="5376" max="5376" width="18" style="352" customWidth="1"/>
    <col min="5377" max="5377" width="15.5703125" style="352" customWidth="1"/>
    <col min="5378" max="5378" width="23.85546875" style="352" customWidth="1"/>
    <col min="5379" max="5382" width="0" style="352" hidden="1" customWidth="1"/>
    <col min="5383" max="5399" width="9.140625" style="352"/>
    <col min="5400" max="5406" width="0" style="352" hidden="1" customWidth="1"/>
    <col min="5407" max="5626" width="9.140625" style="352"/>
    <col min="5627" max="5627" width="13" style="352" customWidth="1"/>
    <col min="5628" max="5628" width="35.85546875" style="352" customWidth="1"/>
    <col min="5629" max="5629" width="8.7109375" style="352" customWidth="1"/>
    <col min="5630" max="5630" width="11.7109375" style="352" customWidth="1"/>
    <col min="5631" max="5631" width="17.5703125" style="352" customWidth="1"/>
    <col min="5632" max="5632" width="18" style="352" customWidth="1"/>
    <col min="5633" max="5633" width="15.5703125" style="352" customWidth="1"/>
    <col min="5634" max="5634" width="23.85546875" style="352" customWidth="1"/>
    <col min="5635" max="5638" width="0" style="352" hidden="1" customWidth="1"/>
    <col min="5639" max="5655" width="9.140625" style="352"/>
    <col min="5656" max="5662" width="0" style="352" hidden="1" customWidth="1"/>
    <col min="5663" max="5882" width="9.140625" style="352"/>
    <col min="5883" max="5883" width="13" style="352" customWidth="1"/>
    <col min="5884" max="5884" width="35.85546875" style="352" customWidth="1"/>
    <col min="5885" max="5885" width="8.7109375" style="352" customWidth="1"/>
    <col min="5886" max="5886" width="11.7109375" style="352" customWidth="1"/>
    <col min="5887" max="5887" width="17.5703125" style="352" customWidth="1"/>
    <col min="5888" max="5888" width="18" style="352" customWidth="1"/>
    <col min="5889" max="5889" width="15.5703125" style="352" customWidth="1"/>
    <col min="5890" max="5890" width="23.85546875" style="352" customWidth="1"/>
    <col min="5891" max="5894" width="0" style="352" hidden="1" customWidth="1"/>
    <col min="5895" max="5911" width="9.140625" style="352"/>
    <col min="5912" max="5918" width="0" style="352" hidden="1" customWidth="1"/>
    <col min="5919" max="6138" width="9.140625" style="352"/>
    <col min="6139" max="6139" width="13" style="352" customWidth="1"/>
    <col min="6140" max="6140" width="35.85546875" style="352" customWidth="1"/>
    <col min="6141" max="6141" width="8.7109375" style="352" customWidth="1"/>
    <col min="6142" max="6142" width="11.7109375" style="352" customWidth="1"/>
    <col min="6143" max="6143" width="17.5703125" style="352" customWidth="1"/>
    <col min="6144" max="6144" width="18" style="352" customWidth="1"/>
    <col min="6145" max="6145" width="15.5703125" style="352" customWidth="1"/>
    <col min="6146" max="6146" width="23.85546875" style="352" customWidth="1"/>
    <col min="6147" max="6150" width="0" style="352" hidden="1" customWidth="1"/>
    <col min="6151" max="6167" width="9.140625" style="352"/>
    <col min="6168" max="6174" width="0" style="352" hidden="1" customWidth="1"/>
    <col min="6175" max="6394" width="9.140625" style="352"/>
    <col min="6395" max="6395" width="13" style="352" customWidth="1"/>
    <col min="6396" max="6396" width="35.85546875" style="352" customWidth="1"/>
    <col min="6397" max="6397" width="8.7109375" style="352" customWidth="1"/>
    <col min="6398" max="6398" width="11.7109375" style="352" customWidth="1"/>
    <col min="6399" max="6399" width="17.5703125" style="352" customWidth="1"/>
    <col min="6400" max="6400" width="18" style="352" customWidth="1"/>
    <col min="6401" max="6401" width="15.5703125" style="352" customWidth="1"/>
    <col min="6402" max="6402" width="23.85546875" style="352" customWidth="1"/>
    <col min="6403" max="6406" width="0" style="352" hidden="1" customWidth="1"/>
    <col min="6407" max="6423" width="9.140625" style="352"/>
    <col min="6424" max="6430" width="0" style="352" hidden="1" customWidth="1"/>
    <col min="6431" max="6650" width="9.140625" style="352"/>
    <col min="6651" max="6651" width="13" style="352" customWidth="1"/>
    <col min="6652" max="6652" width="35.85546875" style="352" customWidth="1"/>
    <col min="6653" max="6653" width="8.7109375" style="352" customWidth="1"/>
    <col min="6654" max="6654" width="11.7109375" style="352" customWidth="1"/>
    <col min="6655" max="6655" width="17.5703125" style="352" customWidth="1"/>
    <col min="6656" max="6656" width="18" style="352" customWidth="1"/>
    <col min="6657" max="6657" width="15.5703125" style="352" customWidth="1"/>
    <col min="6658" max="6658" width="23.85546875" style="352" customWidth="1"/>
    <col min="6659" max="6662" width="0" style="352" hidden="1" customWidth="1"/>
    <col min="6663" max="6679" width="9.140625" style="352"/>
    <col min="6680" max="6686" width="0" style="352" hidden="1" customWidth="1"/>
    <col min="6687" max="6906" width="9.140625" style="352"/>
    <col min="6907" max="6907" width="13" style="352" customWidth="1"/>
    <col min="6908" max="6908" width="35.85546875" style="352" customWidth="1"/>
    <col min="6909" max="6909" width="8.7109375" style="352" customWidth="1"/>
    <col min="6910" max="6910" width="11.7109375" style="352" customWidth="1"/>
    <col min="6911" max="6911" width="17.5703125" style="352" customWidth="1"/>
    <col min="6912" max="6912" width="18" style="352" customWidth="1"/>
    <col min="6913" max="6913" width="15.5703125" style="352" customWidth="1"/>
    <col min="6914" max="6914" width="23.85546875" style="352" customWidth="1"/>
    <col min="6915" max="6918" width="0" style="352" hidden="1" customWidth="1"/>
    <col min="6919" max="6935" width="9.140625" style="352"/>
    <col min="6936" max="6942" width="0" style="352" hidden="1" customWidth="1"/>
    <col min="6943" max="7162" width="9.140625" style="352"/>
    <col min="7163" max="7163" width="13" style="352" customWidth="1"/>
    <col min="7164" max="7164" width="35.85546875" style="352" customWidth="1"/>
    <col min="7165" max="7165" width="8.7109375" style="352" customWidth="1"/>
    <col min="7166" max="7166" width="11.7109375" style="352" customWidth="1"/>
    <col min="7167" max="7167" width="17.5703125" style="352" customWidth="1"/>
    <col min="7168" max="7168" width="18" style="352" customWidth="1"/>
    <col min="7169" max="7169" width="15.5703125" style="352" customWidth="1"/>
    <col min="7170" max="7170" width="23.85546875" style="352" customWidth="1"/>
    <col min="7171" max="7174" width="0" style="352" hidden="1" customWidth="1"/>
    <col min="7175" max="7191" width="9.140625" style="352"/>
    <col min="7192" max="7198" width="0" style="352" hidden="1" customWidth="1"/>
    <col min="7199" max="7418" width="9.140625" style="352"/>
    <col min="7419" max="7419" width="13" style="352" customWidth="1"/>
    <col min="7420" max="7420" width="35.85546875" style="352" customWidth="1"/>
    <col min="7421" max="7421" width="8.7109375" style="352" customWidth="1"/>
    <col min="7422" max="7422" width="11.7109375" style="352" customWidth="1"/>
    <col min="7423" max="7423" width="17.5703125" style="352" customWidth="1"/>
    <col min="7424" max="7424" width="18" style="352" customWidth="1"/>
    <col min="7425" max="7425" width="15.5703125" style="352" customWidth="1"/>
    <col min="7426" max="7426" width="23.85546875" style="352" customWidth="1"/>
    <col min="7427" max="7430" width="0" style="352" hidden="1" customWidth="1"/>
    <col min="7431" max="7447" width="9.140625" style="352"/>
    <col min="7448" max="7454" width="0" style="352" hidden="1" customWidth="1"/>
    <col min="7455" max="7674" width="9.140625" style="352"/>
    <col min="7675" max="7675" width="13" style="352" customWidth="1"/>
    <col min="7676" max="7676" width="35.85546875" style="352" customWidth="1"/>
    <col min="7677" max="7677" width="8.7109375" style="352" customWidth="1"/>
    <col min="7678" max="7678" width="11.7109375" style="352" customWidth="1"/>
    <col min="7679" max="7679" width="17.5703125" style="352" customWidth="1"/>
    <col min="7680" max="7680" width="18" style="352" customWidth="1"/>
    <col min="7681" max="7681" width="15.5703125" style="352" customWidth="1"/>
    <col min="7682" max="7682" width="23.85546875" style="352" customWidth="1"/>
    <col min="7683" max="7686" width="0" style="352" hidden="1" customWidth="1"/>
    <col min="7687" max="7703" width="9.140625" style="352"/>
    <col min="7704" max="7710" width="0" style="352" hidden="1" customWidth="1"/>
    <col min="7711" max="7930" width="9.140625" style="352"/>
    <col min="7931" max="7931" width="13" style="352" customWidth="1"/>
    <col min="7932" max="7932" width="35.85546875" style="352" customWidth="1"/>
    <col min="7933" max="7933" width="8.7109375" style="352" customWidth="1"/>
    <col min="7934" max="7934" width="11.7109375" style="352" customWidth="1"/>
    <col min="7935" max="7935" width="17.5703125" style="352" customWidth="1"/>
    <col min="7936" max="7936" width="18" style="352" customWidth="1"/>
    <col min="7937" max="7937" width="15.5703125" style="352" customWidth="1"/>
    <col min="7938" max="7938" width="23.85546875" style="352" customWidth="1"/>
    <col min="7939" max="7942" width="0" style="352" hidden="1" customWidth="1"/>
    <col min="7943" max="7959" width="9.140625" style="352"/>
    <col min="7960" max="7966" width="0" style="352" hidden="1" customWidth="1"/>
    <col min="7967" max="8186" width="9.140625" style="352"/>
    <col min="8187" max="8187" width="13" style="352" customWidth="1"/>
    <col min="8188" max="8188" width="35.85546875" style="352" customWidth="1"/>
    <col min="8189" max="8189" width="8.7109375" style="352" customWidth="1"/>
    <col min="8190" max="8190" width="11.7109375" style="352" customWidth="1"/>
    <col min="8191" max="8191" width="17.5703125" style="352" customWidth="1"/>
    <col min="8192" max="8192" width="18" style="352" customWidth="1"/>
    <col min="8193" max="8193" width="15.5703125" style="352" customWidth="1"/>
    <col min="8194" max="8194" width="23.85546875" style="352" customWidth="1"/>
    <col min="8195" max="8198" width="0" style="352" hidden="1" customWidth="1"/>
    <col min="8199" max="8215" width="9.140625" style="352"/>
    <col min="8216" max="8222" width="0" style="352" hidden="1" customWidth="1"/>
    <col min="8223" max="8442" width="9.140625" style="352"/>
    <col min="8443" max="8443" width="13" style="352" customWidth="1"/>
    <col min="8444" max="8444" width="35.85546875" style="352" customWidth="1"/>
    <col min="8445" max="8445" width="8.7109375" style="352" customWidth="1"/>
    <col min="8446" max="8446" width="11.7109375" style="352" customWidth="1"/>
    <col min="8447" max="8447" width="17.5703125" style="352" customWidth="1"/>
    <col min="8448" max="8448" width="18" style="352" customWidth="1"/>
    <col min="8449" max="8449" width="15.5703125" style="352" customWidth="1"/>
    <col min="8450" max="8450" width="23.85546875" style="352" customWidth="1"/>
    <col min="8451" max="8454" width="0" style="352" hidden="1" customWidth="1"/>
    <col min="8455" max="8471" width="9.140625" style="352"/>
    <col min="8472" max="8478" width="0" style="352" hidden="1" customWidth="1"/>
    <col min="8479" max="8698" width="9.140625" style="352"/>
    <col min="8699" max="8699" width="13" style="352" customWidth="1"/>
    <col min="8700" max="8700" width="35.85546875" style="352" customWidth="1"/>
    <col min="8701" max="8701" width="8.7109375" style="352" customWidth="1"/>
    <col min="8702" max="8702" width="11.7109375" style="352" customWidth="1"/>
    <col min="8703" max="8703" width="17.5703125" style="352" customWidth="1"/>
    <col min="8704" max="8704" width="18" style="352" customWidth="1"/>
    <col min="8705" max="8705" width="15.5703125" style="352" customWidth="1"/>
    <col min="8706" max="8706" width="23.85546875" style="352" customWidth="1"/>
    <col min="8707" max="8710" width="0" style="352" hidden="1" customWidth="1"/>
    <col min="8711" max="8727" width="9.140625" style="352"/>
    <col min="8728" max="8734" width="0" style="352" hidden="1" customWidth="1"/>
    <col min="8735" max="8954" width="9.140625" style="352"/>
    <col min="8955" max="8955" width="13" style="352" customWidth="1"/>
    <col min="8956" max="8956" width="35.85546875" style="352" customWidth="1"/>
    <col min="8957" max="8957" width="8.7109375" style="352" customWidth="1"/>
    <col min="8958" max="8958" width="11.7109375" style="352" customWidth="1"/>
    <col min="8959" max="8959" width="17.5703125" style="352" customWidth="1"/>
    <col min="8960" max="8960" width="18" style="352" customWidth="1"/>
    <col min="8961" max="8961" width="15.5703125" style="352" customWidth="1"/>
    <col min="8962" max="8962" width="23.85546875" style="352" customWidth="1"/>
    <col min="8963" max="8966" width="0" style="352" hidden="1" customWidth="1"/>
    <col min="8967" max="8983" width="9.140625" style="352"/>
    <col min="8984" max="8990" width="0" style="352" hidden="1" customWidth="1"/>
    <col min="8991" max="9210" width="9.140625" style="352"/>
    <col min="9211" max="9211" width="13" style="352" customWidth="1"/>
    <col min="9212" max="9212" width="35.85546875" style="352" customWidth="1"/>
    <col min="9213" max="9213" width="8.7109375" style="352" customWidth="1"/>
    <col min="9214" max="9214" width="11.7109375" style="352" customWidth="1"/>
    <col min="9215" max="9215" width="17.5703125" style="352" customWidth="1"/>
    <col min="9216" max="9216" width="18" style="352" customWidth="1"/>
    <col min="9217" max="9217" width="15.5703125" style="352" customWidth="1"/>
    <col min="9218" max="9218" width="23.85546875" style="352" customWidth="1"/>
    <col min="9219" max="9222" width="0" style="352" hidden="1" customWidth="1"/>
    <col min="9223" max="9239" width="9.140625" style="352"/>
    <col min="9240" max="9246" width="0" style="352" hidden="1" customWidth="1"/>
    <col min="9247" max="9466" width="9.140625" style="352"/>
    <col min="9467" max="9467" width="13" style="352" customWidth="1"/>
    <col min="9468" max="9468" width="35.85546875" style="352" customWidth="1"/>
    <col min="9469" max="9469" width="8.7109375" style="352" customWidth="1"/>
    <col min="9470" max="9470" width="11.7109375" style="352" customWidth="1"/>
    <col min="9471" max="9471" width="17.5703125" style="352" customWidth="1"/>
    <col min="9472" max="9472" width="18" style="352" customWidth="1"/>
    <col min="9473" max="9473" width="15.5703125" style="352" customWidth="1"/>
    <col min="9474" max="9474" width="23.85546875" style="352" customWidth="1"/>
    <col min="9475" max="9478" width="0" style="352" hidden="1" customWidth="1"/>
    <col min="9479" max="9495" width="9.140625" style="352"/>
    <col min="9496" max="9502" width="0" style="352" hidden="1" customWidth="1"/>
    <col min="9503" max="9722" width="9.140625" style="352"/>
    <col min="9723" max="9723" width="13" style="352" customWidth="1"/>
    <col min="9724" max="9724" width="35.85546875" style="352" customWidth="1"/>
    <col min="9725" max="9725" width="8.7109375" style="352" customWidth="1"/>
    <col min="9726" max="9726" width="11.7109375" style="352" customWidth="1"/>
    <col min="9727" max="9727" width="17.5703125" style="352" customWidth="1"/>
    <col min="9728" max="9728" width="18" style="352" customWidth="1"/>
    <col min="9729" max="9729" width="15.5703125" style="352" customWidth="1"/>
    <col min="9730" max="9730" width="23.85546875" style="352" customWidth="1"/>
    <col min="9731" max="9734" width="0" style="352" hidden="1" customWidth="1"/>
    <col min="9735" max="9751" width="9.140625" style="352"/>
    <col min="9752" max="9758" width="0" style="352" hidden="1" customWidth="1"/>
    <col min="9759" max="9978" width="9.140625" style="352"/>
    <col min="9979" max="9979" width="13" style="352" customWidth="1"/>
    <col min="9980" max="9980" width="35.85546875" style="352" customWidth="1"/>
    <col min="9981" max="9981" width="8.7109375" style="352" customWidth="1"/>
    <col min="9982" max="9982" width="11.7109375" style="352" customWidth="1"/>
    <col min="9983" max="9983" width="17.5703125" style="352" customWidth="1"/>
    <col min="9984" max="9984" width="18" style="352" customWidth="1"/>
    <col min="9985" max="9985" width="15.5703125" style="352" customWidth="1"/>
    <col min="9986" max="9986" width="23.85546875" style="352" customWidth="1"/>
    <col min="9987" max="9990" width="0" style="352" hidden="1" customWidth="1"/>
    <col min="9991" max="10007" width="9.140625" style="352"/>
    <col min="10008" max="10014" width="0" style="352" hidden="1" customWidth="1"/>
    <col min="10015" max="10234" width="9.140625" style="352"/>
    <col min="10235" max="10235" width="13" style="352" customWidth="1"/>
    <col min="10236" max="10236" width="35.85546875" style="352" customWidth="1"/>
    <col min="10237" max="10237" width="8.7109375" style="352" customWidth="1"/>
    <col min="10238" max="10238" width="11.7109375" style="352" customWidth="1"/>
    <col min="10239" max="10239" width="17.5703125" style="352" customWidth="1"/>
    <col min="10240" max="10240" width="18" style="352" customWidth="1"/>
    <col min="10241" max="10241" width="15.5703125" style="352" customWidth="1"/>
    <col min="10242" max="10242" width="23.85546875" style="352" customWidth="1"/>
    <col min="10243" max="10246" width="0" style="352" hidden="1" customWidth="1"/>
    <col min="10247" max="10263" width="9.140625" style="352"/>
    <col min="10264" max="10270" width="0" style="352" hidden="1" customWidth="1"/>
    <col min="10271" max="10490" width="9.140625" style="352"/>
    <col min="10491" max="10491" width="13" style="352" customWidth="1"/>
    <col min="10492" max="10492" width="35.85546875" style="352" customWidth="1"/>
    <col min="10493" max="10493" width="8.7109375" style="352" customWidth="1"/>
    <col min="10494" max="10494" width="11.7109375" style="352" customWidth="1"/>
    <col min="10495" max="10495" width="17.5703125" style="352" customWidth="1"/>
    <col min="10496" max="10496" width="18" style="352" customWidth="1"/>
    <col min="10497" max="10497" width="15.5703125" style="352" customWidth="1"/>
    <col min="10498" max="10498" width="23.85546875" style="352" customWidth="1"/>
    <col min="10499" max="10502" width="0" style="352" hidden="1" customWidth="1"/>
    <col min="10503" max="10519" width="9.140625" style="352"/>
    <col min="10520" max="10526" width="0" style="352" hidden="1" customWidth="1"/>
    <col min="10527" max="10746" width="9.140625" style="352"/>
    <col min="10747" max="10747" width="13" style="352" customWidth="1"/>
    <col min="10748" max="10748" width="35.85546875" style="352" customWidth="1"/>
    <col min="10749" max="10749" width="8.7109375" style="352" customWidth="1"/>
    <col min="10750" max="10750" width="11.7109375" style="352" customWidth="1"/>
    <col min="10751" max="10751" width="17.5703125" style="352" customWidth="1"/>
    <col min="10752" max="10752" width="18" style="352" customWidth="1"/>
    <col min="10753" max="10753" width="15.5703125" style="352" customWidth="1"/>
    <col min="10754" max="10754" width="23.85546875" style="352" customWidth="1"/>
    <col min="10755" max="10758" width="0" style="352" hidden="1" customWidth="1"/>
    <col min="10759" max="10775" width="9.140625" style="352"/>
    <col min="10776" max="10782" width="0" style="352" hidden="1" customWidth="1"/>
    <col min="10783" max="11002" width="9.140625" style="352"/>
    <col min="11003" max="11003" width="13" style="352" customWidth="1"/>
    <col min="11004" max="11004" width="35.85546875" style="352" customWidth="1"/>
    <col min="11005" max="11005" width="8.7109375" style="352" customWidth="1"/>
    <col min="11006" max="11006" width="11.7109375" style="352" customWidth="1"/>
    <col min="11007" max="11007" width="17.5703125" style="352" customWidth="1"/>
    <col min="11008" max="11008" width="18" style="352" customWidth="1"/>
    <col min="11009" max="11009" width="15.5703125" style="352" customWidth="1"/>
    <col min="11010" max="11010" width="23.85546875" style="352" customWidth="1"/>
    <col min="11011" max="11014" width="0" style="352" hidden="1" customWidth="1"/>
    <col min="11015" max="11031" width="9.140625" style="352"/>
    <col min="11032" max="11038" width="0" style="352" hidden="1" customWidth="1"/>
    <col min="11039" max="11258" width="9.140625" style="352"/>
    <col min="11259" max="11259" width="13" style="352" customWidth="1"/>
    <col min="11260" max="11260" width="35.85546875" style="352" customWidth="1"/>
    <col min="11261" max="11261" width="8.7109375" style="352" customWidth="1"/>
    <col min="11262" max="11262" width="11.7109375" style="352" customWidth="1"/>
    <col min="11263" max="11263" width="17.5703125" style="352" customWidth="1"/>
    <col min="11264" max="11264" width="18" style="352" customWidth="1"/>
    <col min="11265" max="11265" width="15.5703125" style="352" customWidth="1"/>
    <col min="11266" max="11266" width="23.85546875" style="352" customWidth="1"/>
    <col min="11267" max="11270" width="0" style="352" hidden="1" customWidth="1"/>
    <col min="11271" max="11287" width="9.140625" style="352"/>
    <col min="11288" max="11294" width="0" style="352" hidden="1" customWidth="1"/>
    <col min="11295" max="11514" width="9.140625" style="352"/>
    <col min="11515" max="11515" width="13" style="352" customWidth="1"/>
    <col min="11516" max="11516" width="35.85546875" style="352" customWidth="1"/>
    <col min="11517" max="11517" width="8.7109375" style="352" customWidth="1"/>
    <col min="11518" max="11518" width="11.7109375" style="352" customWidth="1"/>
    <col min="11519" max="11519" width="17.5703125" style="352" customWidth="1"/>
    <col min="11520" max="11520" width="18" style="352" customWidth="1"/>
    <col min="11521" max="11521" width="15.5703125" style="352" customWidth="1"/>
    <col min="11522" max="11522" width="23.85546875" style="352" customWidth="1"/>
    <col min="11523" max="11526" width="0" style="352" hidden="1" customWidth="1"/>
    <col min="11527" max="11543" width="9.140625" style="352"/>
    <col min="11544" max="11550" width="0" style="352" hidden="1" customWidth="1"/>
    <col min="11551" max="11770" width="9.140625" style="352"/>
    <col min="11771" max="11771" width="13" style="352" customWidth="1"/>
    <col min="11772" max="11772" width="35.85546875" style="352" customWidth="1"/>
    <col min="11773" max="11773" width="8.7109375" style="352" customWidth="1"/>
    <col min="11774" max="11774" width="11.7109375" style="352" customWidth="1"/>
    <col min="11775" max="11775" width="17.5703125" style="352" customWidth="1"/>
    <col min="11776" max="11776" width="18" style="352" customWidth="1"/>
    <col min="11777" max="11777" width="15.5703125" style="352" customWidth="1"/>
    <col min="11778" max="11778" width="23.85546875" style="352" customWidth="1"/>
    <col min="11779" max="11782" width="0" style="352" hidden="1" customWidth="1"/>
    <col min="11783" max="11799" width="9.140625" style="352"/>
    <col min="11800" max="11806" width="0" style="352" hidden="1" customWidth="1"/>
    <col min="11807" max="12026" width="9.140625" style="352"/>
    <col min="12027" max="12027" width="13" style="352" customWidth="1"/>
    <col min="12028" max="12028" width="35.85546875" style="352" customWidth="1"/>
    <col min="12029" max="12029" width="8.7109375" style="352" customWidth="1"/>
    <col min="12030" max="12030" width="11.7109375" style="352" customWidth="1"/>
    <col min="12031" max="12031" width="17.5703125" style="352" customWidth="1"/>
    <col min="12032" max="12032" width="18" style="352" customWidth="1"/>
    <col min="12033" max="12033" width="15.5703125" style="352" customWidth="1"/>
    <col min="12034" max="12034" width="23.85546875" style="352" customWidth="1"/>
    <col min="12035" max="12038" width="0" style="352" hidden="1" customWidth="1"/>
    <col min="12039" max="12055" width="9.140625" style="352"/>
    <col min="12056" max="12062" width="0" style="352" hidden="1" customWidth="1"/>
    <col min="12063" max="12282" width="9.140625" style="352"/>
    <col min="12283" max="12283" width="13" style="352" customWidth="1"/>
    <col min="12284" max="12284" width="35.85546875" style="352" customWidth="1"/>
    <col min="12285" max="12285" width="8.7109375" style="352" customWidth="1"/>
    <col min="12286" max="12286" width="11.7109375" style="352" customWidth="1"/>
    <col min="12287" max="12287" width="17.5703125" style="352" customWidth="1"/>
    <col min="12288" max="12288" width="18" style="352" customWidth="1"/>
    <col min="12289" max="12289" width="15.5703125" style="352" customWidth="1"/>
    <col min="12290" max="12290" width="23.85546875" style="352" customWidth="1"/>
    <col min="12291" max="12294" width="0" style="352" hidden="1" customWidth="1"/>
    <col min="12295" max="12311" width="9.140625" style="352"/>
    <col min="12312" max="12318" width="0" style="352" hidden="1" customWidth="1"/>
    <col min="12319" max="12538" width="9.140625" style="352"/>
    <col min="12539" max="12539" width="13" style="352" customWidth="1"/>
    <col min="12540" max="12540" width="35.85546875" style="352" customWidth="1"/>
    <col min="12541" max="12541" width="8.7109375" style="352" customWidth="1"/>
    <col min="12542" max="12542" width="11.7109375" style="352" customWidth="1"/>
    <col min="12543" max="12543" width="17.5703125" style="352" customWidth="1"/>
    <col min="12544" max="12544" width="18" style="352" customWidth="1"/>
    <col min="12545" max="12545" width="15.5703125" style="352" customWidth="1"/>
    <col min="12546" max="12546" width="23.85546875" style="352" customWidth="1"/>
    <col min="12547" max="12550" width="0" style="352" hidden="1" customWidth="1"/>
    <col min="12551" max="12567" width="9.140625" style="352"/>
    <col min="12568" max="12574" width="0" style="352" hidden="1" customWidth="1"/>
    <col min="12575" max="12794" width="9.140625" style="352"/>
    <col min="12795" max="12795" width="13" style="352" customWidth="1"/>
    <col min="12796" max="12796" width="35.85546875" style="352" customWidth="1"/>
    <col min="12797" max="12797" width="8.7109375" style="352" customWidth="1"/>
    <col min="12798" max="12798" width="11.7109375" style="352" customWidth="1"/>
    <col min="12799" max="12799" width="17.5703125" style="352" customWidth="1"/>
    <col min="12800" max="12800" width="18" style="352" customWidth="1"/>
    <col min="12801" max="12801" width="15.5703125" style="352" customWidth="1"/>
    <col min="12802" max="12802" width="23.85546875" style="352" customWidth="1"/>
    <col min="12803" max="12806" width="0" style="352" hidden="1" customWidth="1"/>
    <col min="12807" max="12823" width="9.140625" style="352"/>
    <col min="12824" max="12830" width="0" style="352" hidden="1" customWidth="1"/>
    <col min="12831" max="13050" width="9.140625" style="352"/>
    <col min="13051" max="13051" width="13" style="352" customWidth="1"/>
    <col min="13052" max="13052" width="35.85546875" style="352" customWidth="1"/>
    <col min="13053" max="13053" width="8.7109375" style="352" customWidth="1"/>
    <col min="13054" max="13054" width="11.7109375" style="352" customWidth="1"/>
    <col min="13055" max="13055" width="17.5703125" style="352" customWidth="1"/>
    <col min="13056" max="13056" width="18" style="352" customWidth="1"/>
    <col min="13057" max="13057" width="15.5703125" style="352" customWidth="1"/>
    <col min="13058" max="13058" width="23.85546875" style="352" customWidth="1"/>
    <col min="13059" max="13062" width="0" style="352" hidden="1" customWidth="1"/>
    <col min="13063" max="13079" width="9.140625" style="352"/>
    <col min="13080" max="13086" width="0" style="352" hidden="1" customWidth="1"/>
    <col min="13087" max="13306" width="9.140625" style="352"/>
    <col min="13307" max="13307" width="13" style="352" customWidth="1"/>
    <col min="13308" max="13308" width="35.85546875" style="352" customWidth="1"/>
    <col min="13309" max="13309" width="8.7109375" style="352" customWidth="1"/>
    <col min="13310" max="13310" width="11.7109375" style="352" customWidth="1"/>
    <col min="13311" max="13311" width="17.5703125" style="352" customWidth="1"/>
    <col min="13312" max="13312" width="18" style="352" customWidth="1"/>
    <col min="13313" max="13313" width="15.5703125" style="352" customWidth="1"/>
    <col min="13314" max="13314" width="23.85546875" style="352" customWidth="1"/>
    <col min="13315" max="13318" width="0" style="352" hidden="1" customWidth="1"/>
    <col min="13319" max="13335" width="9.140625" style="352"/>
    <col min="13336" max="13342" width="0" style="352" hidden="1" customWidth="1"/>
    <col min="13343" max="13562" width="9.140625" style="352"/>
    <col min="13563" max="13563" width="13" style="352" customWidth="1"/>
    <col min="13564" max="13564" width="35.85546875" style="352" customWidth="1"/>
    <col min="13565" max="13565" width="8.7109375" style="352" customWidth="1"/>
    <col min="13566" max="13566" width="11.7109375" style="352" customWidth="1"/>
    <col min="13567" max="13567" width="17.5703125" style="352" customWidth="1"/>
    <col min="13568" max="13568" width="18" style="352" customWidth="1"/>
    <col min="13569" max="13569" width="15.5703125" style="352" customWidth="1"/>
    <col min="13570" max="13570" width="23.85546875" style="352" customWidth="1"/>
    <col min="13571" max="13574" width="0" style="352" hidden="1" customWidth="1"/>
    <col min="13575" max="13591" width="9.140625" style="352"/>
    <col min="13592" max="13598" width="0" style="352" hidden="1" customWidth="1"/>
    <col min="13599" max="13818" width="9.140625" style="352"/>
    <col min="13819" max="13819" width="13" style="352" customWidth="1"/>
    <col min="13820" max="13820" width="35.85546875" style="352" customWidth="1"/>
    <col min="13821" max="13821" width="8.7109375" style="352" customWidth="1"/>
    <col min="13822" max="13822" width="11.7109375" style="352" customWidth="1"/>
    <col min="13823" max="13823" width="17.5703125" style="352" customWidth="1"/>
    <col min="13824" max="13824" width="18" style="352" customWidth="1"/>
    <col min="13825" max="13825" width="15.5703125" style="352" customWidth="1"/>
    <col min="13826" max="13826" width="23.85546875" style="352" customWidth="1"/>
    <col min="13827" max="13830" width="0" style="352" hidden="1" customWidth="1"/>
    <col min="13831" max="13847" width="9.140625" style="352"/>
    <col min="13848" max="13854" width="0" style="352" hidden="1" customWidth="1"/>
    <col min="13855" max="14074" width="9.140625" style="352"/>
    <col min="14075" max="14075" width="13" style="352" customWidth="1"/>
    <col min="14076" max="14076" width="35.85546875" style="352" customWidth="1"/>
    <col min="14077" max="14077" width="8.7109375" style="352" customWidth="1"/>
    <col min="14078" max="14078" width="11.7109375" style="352" customWidth="1"/>
    <col min="14079" max="14079" width="17.5703125" style="352" customWidth="1"/>
    <col min="14080" max="14080" width="18" style="352" customWidth="1"/>
    <col min="14081" max="14081" width="15.5703125" style="352" customWidth="1"/>
    <col min="14082" max="14082" width="23.85546875" style="352" customWidth="1"/>
    <col min="14083" max="14086" width="0" style="352" hidden="1" customWidth="1"/>
    <col min="14087" max="14103" width="9.140625" style="352"/>
    <col min="14104" max="14110" width="0" style="352" hidden="1" customWidth="1"/>
    <col min="14111" max="14330" width="9.140625" style="352"/>
    <col min="14331" max="14331" width="13" style="352" customWidth="1"/>
    <col min="14332" max="14332" width="35.85546875" style="352" customWidth="1"/>
    <col min="14333" max="14333" width="8.7109375" style="352" customWidth="1"/>
    <col min="14334" max="14334" width="11.7109375" style="352" customWidth="1"/>
    <col min="14335" max="14335" width="17.5703125" style="352" customWidth="1"/>
    <col min="14336" max="14336" width="18" style="352" customWidth="1"/>
    <col min="14337" max="14337" width="15.5703125" style="352" customWidth="1"/>
    <col min="14338" max="14338" width="23.85546875" style="352" customWidth="1"/>
    <col min="14339" max="14342" width="0" style="352" hidden="1" customWidth="1"/>
    <col min="14343" max="14359" width="9.140625" style="352"/>
    <col min="14360" max="14366" width="0" style="352" hidden="1" customWidth="1"/>
    <col min="14367" max="14586" width="9.140625" style="352"/>
    <col min="14587" max="14587" width="13" style="352" customWidth="1"/>
    <col min="14588" max="14588" width="35.85546875" style="352" customWidth="1"/>
    <col min="14589" max="14589" width="8.7109375" style="352" customWidth="1"/>
    <col min="14590" max="14590" width="11.7109375" style="352" customWidth="1"/>
    <col min="14591" max="14591" width="17.5703125" style="352" customWidth="1"/>
    <col min="14592" max="14592" width="18" style="352" customWidth="1"/>
    <col min="14593" max="14593" width="15.5703125" style="352" customWidth="1"/>
    <col min="14594" max="14594" width="23.85546875" style="352" customWidth="1"/>
    <col min="14595" max="14598" width="0" style="352" hidden="1" customWidth="1"/>
    <col min="14599" max="14615" width="9.140625" style="352"/>
    <col min="14616" max="14622" width="0" style="352" hidden="1" customWidth="1"/>
    <col min="14623" max="14842" width="9.140625" style="352"/>
    <col min="14843" max="14843" width="13" style="352" customWidth="1"/>
    <col min="14844" max="14844" width="35.85546875" style="352" customWidth="1"/>
    <col min="14845" max="14845" width="8.7109375" style="352" customWidth="1"/>
    <col min="14846" max="14846" width="11.7109375" style="352" customWidth="1"/>
    <col min="14847" max="14847" width="17.5703125" style="352" customWidth="1"/>
    <col min="14848" max="14848" width="18" style="352" customWidth="1"/>
    <col min="14849" max="14849" width="15.5703125" style="352" customWidth="1"/>
    <col min="14850" max="14850" width="23.85546875" style="352" customWidth="1"/>
    <col min="14851" max="14854" width="0" style="352" hidden="1" customWidth="1"/>
    <col min="14855" max="14871" width="9.140625" style="352"/>
    <col min="14872" max="14878" width="0" style="352" hidden="1" customWidth="1"/>
    <col min="14879" max="15098" width="9.140625" style="352"/>
    <col min="15099" max="15099" width="13" style="352" customWidth="1"/>
    <col min="15100" max="15100" width="35.85546875" style="352" customWidth="1"/>
    <col min="15101" max="15101" width="8.7109375" style="352" customWidth="1"/>
    <col min="15102" max="15102" width="11.7109375" style="352" customWidth="1"/>
    <col min="15103" max="15103" width="17.5703125" style="352" customWidth="1"/>
    <col min="15104" max="15104" width="18" style="352" customWidth="1"/>
    <col min="15105" max="15105" width="15.5703125" style="352" customWidth="1"/>
    <col min="15106" max="15106" width="23.85546875" style="352" customWidth="1"/>
    <col min="15107" max="15110" width="0" style="352" hidden="1" customWidth="1"/>
    <col min="15111" max="15127" width="9.140625" style="352"/>
    <col min="15128" max="15134" width="0" style="352" hidden="1" customWidth="1"/>
    <col min="15135" max="15354" width="9.140625" style="352"/>
    <col min="15355" max="15355" width="13" style="352" customWidth="1"/>
    <col min="15356" max="15356" width="35.85546875" style="352" customWidth="1"/>
    <col min="15357" max="15357" width="8.7109375" style="352" customWidth="1"/>
    <col min="15358" max="15358" width="11.7109375" style="352" customWidth="1"/>
    <col min="15359" max="15359" width="17.5703125" style="352" customWidth="1"/>
    <col min="15360" max="15360" width="18" style="352" customWidth="1"/>
    <col min="15361" max="15361" width="15.5703125" style="352" customWidth="1"/>
    <col min="15362" max="15362" width="23.85546875" style="352" customWidth="1"/>
    <col min="15363" max="15366" width="0" style="352" hidden="1" customWidth="1"/>
    <col min="15367" max="15383" width="9.140625" style="352"/>
    <col min="15384" max="15390" width="0" style="352" hidden="1" customWidth="1"/>
    <col min="15391" max="15610" width="9.140625" style="352"/>
    <col min="15611" max="15611" width="13" style="352" customWidth="1"/>
    <col min="15612" max="15612" width="35.85546875" style="352" customWidth="1"/>
    <col min="15613" max="15613" width="8.7109375" style="352" customWidth="1"/>
    <col min="15614" max="15614" width="11.7109375" style="352" customWidth="1"/>
    <col min="15615" max="15615" width="17.5703125" style="352" customWidth="1"/>
    <col min="15616" max="15616" width="18" style="352" customWidth="1"/>
    <col min="15617" max="15617" width="15.5703125" style="352" customWidth="1"/>
    <col min="15618" max="15618" width="23.85546875" style="352" customWidth="1"/>
    <col min="15619" max="15622" width="0" style="352" hidden="1" customWidth="1"/>
    <col min="15623" max="15639" width="9.140625" style="352"/>
    <col min="15640" max="15646" width="0" style="352" hidden="1" customWidth="1"/>
    <col min="15647" max="15866" width="9.140625" style="352"/>
    <col min="15867" max="15867" width="13" style="352" customWidth="1"/>
    <col min="15868" max="15868" width="35.85546875" style="352" customWidth="1"/>
    <col min="15869" max="15869" width="8.7109375" style="352" customWidth="1"/>
    <col min="15870" max="15870" width="11.7109375" style="352" customWidth="1"/>
    <col min="15871" max="15871" width="17.5703125" style="352" customWidth="1"/>
    <col min="15872" max="15872" width="18" style="352" customWidth="1"/>
    <col min="15873" max="15873" width="15.5703125" style="352" customWidth="1"/>
    <col min="15874" max="15874" width="23.85546875" style="352" customWidth="1"/>
    <col min="15875" max="15878" width="0" style="352" hidden="1" customWidth="1"/>
    <col min="15879" max="15895" width="9.140625" style="352"/>
    <col min="15896" max="15902" width="0" style="352" hidden="1" customWidth="1"/>
    <col min="15903" max="16122" width="9.140625" style="352"/>
    <col min="16123" max="16123" width="13" style="352" customWidth="1"/>
    <col min="16124" max="16124" width="35.85546875" style="352" customWidth="1"/>
    <col min="16125" max="16125" width="8.7109375" style="352" customWidth="1"/>
    <col min="16126" max="16126" width="11.7109375" style="352" customWidth="1"/>
    <col min="16127" max="16127" width="17.5703125" style="352" customWidth="1"/>
    <col min="16128" max="16128" width="18" style="352" customWidth="1"/>
    <col min="16129" max="16129" width="15.5703125" style="352" customWidth="1"/>
    <col min="16130" max="16130" width="23.85546875" style="352" customWidth="1"/>
    <col min="16131" max="16134" width="0" style="352" hidden="1" customWidth="1"/>
    <col min="16135" max="16151" width="9.140625" style="352"/>
    <col min="16152" max="16158" width="0" style="352" hidden="1" customWidth="1"/>
    <col min="16159" max="16383" width="9.140625" style="352"/>
    <col min="16384" max="16384" width="9.140625" style="352" customWidth="1"/>
  </cols>
  <sheetData>
    <row r="1" spans="1:39" s="395" customFormat="1" ht="18" customHeight="1">
      <c r="A1" s="389" t="str">
        <f>Cover!B3</f>
        <v>Specification No.:CC-CS/1007-SR2/TR-4073/3/G2</v>
      </c>
      <c r="B1" s="389"/>
      <c r="C1" s="389"/>
      <c r="D1" s="389"/>
      <c r="E1" s="389"/>
      <c r="F1" s="389"/>
      <c r="G1" s="509"/>
      <c r="H1" s="390"/>
      <c r="I1" s="390"/>
      <c r="J1" s="390"/>
      <c r="K1" s="390"/>
      <c r="L1" s="390"/>
      <c r="M1" s="390"/>
      <c r="N1" s="391" t="s">
        <v>32</v>
      </c>
      <c r="O1" s="392"/>
      <c r="P1" s="392"/>
      <c r="Q1" s="392"/>
      <c r="R1" s="392"/>
      <c r="S1" s="392"/>
      <c r="T1" s="392"/>
      <c r="U1" s="392"/>
      <c r="V1" s="392"/>
      <c r="W1" s="392"/>
      <c r="X1" s="393"/>
      <c r="Y1" s="393"/>
      <c r="Z1" s="393"/>
      <c r="AA1" s="392"/>
      <c r="AB1" s="392"/>
      <c r="AC1" s="392"/>
      <c r="AD1" s="392"/>
      <c r="AE1" s="392"/>
      <c r="AF1" s="392"/>
      <c r="AG1" s="392"/>
      <c r="AH1" s="392"/>
      <c r="AI1" s="392"/>
      <c r="AJ1" s="394"/>
      <c r="AK1" s="394"/>
      <c r="AL1" s="394"/>
      <c r="AM1" s="394"/>
    </row>
    <row r="2" spans="1:39" s="395" customFormat="1" ht="12.75" customHeight="1">
      <c r="A2" s="396"/>
      <c r="B2" s="396"/>
      <c r="C2" s="396"/>
      <c r="D2" s="396"/>
      <c r="E2" s="396"/>
      <c r="F2" s="396"/>
      <c r="G2" s="510"/>
      <c r="H2" s="397"/>
      <c r="I2" s="397"/>
      <c r="J2" s="397"/>
      <c r="K2" s="397"/>
      <c r="L2" s="392"/>
      <c r="M2" s="392"/>
      <c r="N2" s="392"/>
      <c r="O2" s="392"/>
      <c r="P2" s="392"/>
      <c r="Q2" s="392"/>
      <c r="R2" s="392"/>
      <c r="S2" s="392"/>
      <c r="T2" s="392"/>
      <c r="U2" s="392"/>
      <c r="V2" s="392"/>
      <c r="W2" s="392"/>
      <c r="X2" s="393"/>
      <c r="Y2" s="393"/>
      <c r="Z2" s="393"/>
      <c r="AA2" s="392"/>
      <c r="AB2" s="392"/>
      <c r="AC2" s="392"/>
      <c r="AD2" s="392"/>
      <c r="AE2" s="392"/>
      <c r="AF2" s="392"/>
      <c r="AG2" s="392"/>
      <c r="AH2" s="392"/>
      <c r="AI2" s="392"/>
      <c r="AJ2" s="394"/>
      <c r="AK2" s="394"/>
      <c r="AL2" s="394"/>
      <c r="AM2" s="394"/>
    </row>
    <row r="3" spans="1:39" s="395" customFormat="1" ht="50.25" customHeight="1">
      <c r="A3" s="903" t="str">
        <f>Cover!$B$2</f>
        <v>Spare Transformer package TR02 for procurement of (i) 01 no. 500MVA, 400/220/33kV 3 phase Transformer at Bidadi  S/s, (ii) 02 nos. 150MVA, (400/√3) / (220/√3) / 33kV, 1 phase Transformer at Panipat S/s and (iii) 01 no. 63MVAR 420kV 3 phase Shunt Reactor at Bongaigaon S/s</v>
      </c>
      <c r="B3" s="903"/>
      <c r="C3" s="903"/>
      <c r="D3" s="903"/>
      <c r="E3" s="903"/>
      <c r="F3" s="903"/>
      <c r="G3" s="903"/>
      <c r="H3" s="903"/>
      <c r="I3" s="903"/>
      <c r="J3" s="903"/>
      <c r="K3" s="903"/>
      <c r="L3" s="903"/>
      <c r="M3" s="903"/>
      <c r="N3" s="903"/>
      <c r="O3" s="392"/>
      <c r="P3" s="392"/>
      <c r="Q3" s="392"/>
      <c r="R3" s="392"/>
      <c r="S3" s="392"/>
      <c r="T3" s="392"/>
      <c r="U3" s="392"/>
      <c r="V3" s="392"/>
      <c r="W3" s="392"/>
      <c r="X3" s="398" t="s">
        <v>21</v>
      </c>
      <c r="Y3" s="393"/>
      <c r="Z3" s="399">
        <f>IF(ISERROR(#REF!/('[1]Sch-6'!D14+'[1]Sch-6'!D16+'[1]Sch-6'!D18)),0,#REF!/( '[1]Sch-6'!D14+'[1]Sch-6'!D16+'[1]Sch-6'!D18))</f>
        <v>0</v>
      </c>
      <c r="AA3" s="392"/>
      <c r="AB3" s="392"/>
      <c r="AC3" s="392"/>
      <c r="AD3" s="392"/>
      <c r="AE3" s="392"/>
      <c r="AF3" s="392"/>
      <c r="AG3" s="392"/>
      <c r="AH3" s="392"/>
      <c r="AI3" s="392"/>
      <c r="AJ3" s="394"/>
      <c r="AK3" s="394"/>
      <c r="AL3" s="394"/>
      <c r="AM3" s="394"/>
    </row>
    <row r="4" spans="1:39" s="395" customFormat="1" ht="21.95" customHeight="1">
      <c r="A4" s="902" t="s">
        <v>22</v>
      </c>
      <c r="B4" s="902"/>
      <c r="C4" s="902"/>
      <c r="D4" s="902"/>
      <c r="E4" s="902"/>
      <c r="F4" s="902"/>
      <c r="G4" s="902"/>
      <c r="H4" s="902"/>
      <c r="I4" s="902"/>
      <c r="J4" s="902"/>
      <c r="K4" s="902"/>
      <c r="L4" s="902"/>
      <c r="M4" s="902"/>
      <c r="N4" s="902"/>
      <c r="O4" s="392"/>
      <c r="P4" s="392"/>
      <c r="Q4" s="392"/>
      <c r="R4" s="392"/>
      <c r="S4" s="392"/>
      <c r="T4" s="392"/>
      <c r="U4" s="392"/>
      <c r="V4" s="392"/>
      <c r="W4" s="392"/>
      <c r="X4" s="398" t="s">
        <v>23</v>
      </c>
      <c r="Y4" s="393"/>
      <c r="Z4" s="399" t="e">
        <f>#REF!</f>
        <v>#REF!</v>
      </c>
      <c r="AA4" s="392"/>
      <c r="AB4" s="392"/>
      <c r="AC4" s="392"/>
      <c r="AD4" s="392"/>
      <c r="AE4" s="392"/>
      <c r="AF4" s="392"/>
      <c r="AG4" s="392"/>
      <c r="AH4" s="392"/>
      <c r="AI4" s="392"/>
      <c r="AJ4" s="394"/>
      <c r="AK4" s="394"/>
      <c r="AL4" s="394"/>
      <c r="AM4" s="394"/>
    </row>
    <row r="5" spans="1:39" s="395" customFormat="1" ht="10.5" customHeight="1">
      <c r="A5" s="400"/>
      <c r="B5" s="400"/>
      <c r="C5" s="400"/>
      <c r="D5" s="400"/>
      <c r="E5" s="400"/>
      <c r="F5" s="400"/>
      <c r="G5" s="511"/>
      <c r="H5" s="401"/>
      <c r="I5" s="401"/>
      <c r="J5" s="401"/>
      <c r="K5" s="401"/>
      <c r="L5" s="392"/>
      <c r="M5" s="392"/>
      <c r="N5" s="392"/>
      <c r="O5" s="392"/>
      <c r="P5" s="392"/>
      <c r="Q5" s="392"/>
      <c r="R5" s="392"/>
      <c r="S5" s="392"/>
      <c r="T5" s="392"/>
      <c r="U5" s="392"/>
      <c r="V5" s="392"/>
      <c r="W5" s="392"/>
      <c r="X5" s="398" t="s">
        <v>33</v>
      </c>
      <c r="Y5" s="393"/>
      <c r="Z5" s="399">
        <f>IF(ISERROR(#REF!/#REF!),0,#REF! /#REF!)</f>
        <v>0</v>
      </c>
      <c r="AA5" s="392"/>
      <c r="AB5" s="392"/>
      <c r="AC5" s="392"/>
      <c r="AD5" s="392"/>
      <c r="AE5" s="392"/>
      <c r="AF5" s="392"/>
      <c r="AG5" s="392"/>
      <c r="AH5" s="392"/>
      <c r="AI5" s="392"/>
      <c r="AJ5" s="394"/>
      <c r="AK5" s="394"/>
      <c r="AL5" s="394"/>
      <c r="AM5" s="394"/>
    </row>
    <row r="6" spans="1:39" s="395" customFormat="1" ht="27.95" customHeight="1">
      <c r="A6" s="402" t="str">
        <f>'Sch-1'!A6</f>
        <v>Bidder’s Name and Address  (Sole Bidder) :</v>
      </c>
      <c r="B6" s="402"/>
      <c r="C6" s="402"/>
      <c r="D6" s="402"/>
      <c r="E6" s="402"/>
      <c r="F6" s="402"/>
      <c r="G6" s="512"/>
      <c r="H6" s="403"/>
      <c r="K6" s="404" t="s">
        <v>1</v>
      </c>
      <c r="L6" s="405"/>
      <c r="N6" s="392"/>
      <c r="O6" s="392"/>
      <c r="P6" s="392"/>
      <c r="Q6" s="392"/>
      <c r="R6" s="392"/>
      <c r="S6" s="392"/>
      <c r="T6" s="392"/>
      <c r="U6" s="392"/>
      <c r="V6" s="392"/>
      <c r="W6" s="392"/>
      <c r="X6" s="398" t="s">
        <v>34</v>
      </c>
      <c r="Y6" s="393"/>
      <c r="Z6" s="399" t="e">
        <f>#REF!</f>
        <v>#REF!</v>
      </c>
      <c r="AA6" s="392"/>
      <c r="AB6" s="392"/>
      <c r="AC6" s="392"/>
      <c r="AD6" s="392"/>
      <c r="AE6" s="392"/>
      <c r="AF6" s="392"/>
      <c r="AG6" s="392"/>
      <c r="AH6" s="392"/>
      <c r="AI6" s="392"/>
      <c r="AJ6" s="394"/>
      <c r="AK6" s="394"/>
      <c r="AL6" s="394"/>
      <c r="AM6" s="394"/>
    </row>
    <row r="7" spans="1:39" s="395" customFormat="1" ht="28.5" customHeight="1">
      <c r="A7" s="905" t="str">
        <f>'Sch-6 After Discount'!A7:C7</f>
        <v/>
      </c>
      <c r="B7" s="905"/>
      <c r="C7" s="905"/>
      <c r="D7" s="905"/>
      <c r="E7" s="905"/>
      <c r="F7" s="905"/>
      <c r="G7" s="905"/>
      <c r="H7" s="905"/>
      <c r="K7" s="406" t="str">
        <f>'Sch-1'!L7</f>
        <v>Contract Services</v>
      </c>
      <c r="L7" s="405"/>
      <c r="N7" s="392"/>
      <c r="O7" s="392"/>
      <c r="P7" s="392"/>
      <c r="Q7" s="392"/>
      <c r="R7" s="392"/>
      <c r="S7" s="392"/>
      <c r="T7" s="392"/>
      <c r="U7" s="392"/>
      <c r="V7" s="392"/>
      <c r="W7" s="392"/>
      <c r="X7" s="398" t="s">
        <v>24</v>
      </c>
      <c r="Y7" s="393"/>
      <c r="Z7" s="399" t="e">
        <f>SUM(Z3:Z6)</f>
        <v>#REF!</v>
      </c>
      <c r="AA7" s="392"/>
      <c r="AB7" s="392"/>
      <c r="AC7" s="392"/>
      <c r="AD7" s="392"/>
      <c r="AE7" s="392"/>
      <c r="AF7" s="392"/>
      <c r="AG7" s="392"/>
      <c r="AH7" s="392"/>
      <c r="AI7" s="392"/>
      <c r="AJ7" s="394"/>
      <c r="AK7" s="394"/>
      <c r="AL7" s="394"/>
      <c r="AM7" s="394"/>
    </row>
    <row r="8" spans="1:39" s="395" customFormat="1" ht="27.95" customHeight="1">
      <c r="A8" s="407" t="s">
        <v>35</v>
      </c>
      <c r="B8" s="407"/>
      <c r="C8" s="906" t="str">
        <f>IF('Sch-1'!C8=0, "", 'Sch-1'!C8)</f>
        <v/>
      </c>
      <c r="D8" s="906"/>
      <c r="E8" s="522"/>
      <c r="F8" s="522"/>
      <c r="G8" s="513"/>
      <c r="K8" s="406" t="str">
        <f>'Sch-1'!L8</f>
        <v>Power Grid Corporation of India Ltd.,</v>
      </c>
      <c r="L8" s="405"/>
      <c r="N8" s="392"/>
      <c r="O8" s="392"/>
      <c r="P8" s="392"/>
      <c r="Q8" s="392"/>
      <c r="R8" s="392"/>
      <c r="S8" s="392"/>
      <c r="T8" s="392"/>
      <c r="U8" s="392"/>
      <c r="V8" s="392"/>
      <c r="W8" s="392"/>
      <c r="X8" s="393"/>
      <c r="Y8" s="393"/>
      <c r="Z8" s="393"/>
      <c r="AA8" s="392"/>
      <c r="AB8" s="392"/>
      <c r="AC8" s="392"/>
      <c r="AD8" s="392"/>
      <c r="AE8" s="392"/>
      <c r="AF8" s="392"/>
      <c r="AG8" s="392"/>
      <c r="AH8" s="392"/>
      <c r="AI8" s="392"/>
      <c r="AJ8" s="394"/>
      <c r="AK8" s="394"/>
      <c r="AL8" s="394"/>
      <c r="AM8" s="394"/>
    </row>
    <row r="9" spans="1:39" s="395" customFormat="1" ht="27.95" customHeight="1">
      <c r="A9" s="407" t="s">
        <v>36</v>
      </c>
      <c r="B9" s="407"/>
      <c r="C9" s="906" t="str">
        <f>IF('Sch-1'!C9=0, "", 'Sch-1'!C9)</f>
        <v/>
      </c>
      <c r="D9" s="906"/>
      <c r="E9" s="522"/>
      <c r="F9" s="522"/>
      <c r="G9" s="513"/>
      <c r="K9" s="406" t="str">
        <f>'Sch-1'!L9</f>
        <v>"Saudamini", Plot No.-2</v>
      </c>
      <c r="L9" s="405"/>
      <c r="N9" s="392"/>
      <c r="O9" s="392"/>
      <c r="P9" s="392"/>
      <c r="Q9" s="392"/>
      <c r="R9" s="392"/>
      <c r="S9" s="392"/>
      <c r="T9" s="392"/>
      <c r="U9" s="392"/>
      <c r="V9" s="392"/>
      <c r="W9" s="392"/>
      <c r="X9" s="393"/>
      <c r="Y9" s="393"/>
      <c r="Z9" s="393"/>
      <c r="AA9" s="392"/>
      <c r="AB9" s="392"/>
      <c r="AC9" s="392"/>
      <c r="AD9" s="392"/>
      <c r="AE9" s="392"/>
      <c r="AF9" s="392"/>
      <c r="AG9" s="392"/>
      <c r="AH9" s="392"/>
      <c r="AI9" s="392"/>
      <c r="AJ9" s="394"/>
      <c r="AK9" s="394"/>
      <c r="AL9" s="394"/>
      <c r="AM9" s="394"/>
    </row>
    <row r="10" spans="1:39" s="395" customFormat="1" ht="27.95" customHeight="1">
      <c r="A10" s="408"/>
      <c r="B10" s="408"/>
      <c r="C10" s="906" t="str">
        <f>IF('Sch-1'!C10=0, "", 'Sch-1'!C10)</f>
        <v/>
      </c>
      <c r="D10" s="906"/>
      <c r="E10" s="522"/>
      <c r="F10" s="522"/>
      <c r="G10" s="513"/>
      <c r="K10" s="406" t="str">
        <f>'Sch-1'!L10</f>
        <v xml:space="preserve">Sector-29, </v>
      </c>
      <c r="L10" s="405"/>
      <c r="N10" s="392"/>
      <c r="O10" s="392"/>
      <c r="P10" s="392"/>
      <c r="Q10" s="392"/>
      <c r="R10" s="392"/>
      <c r="S10" s="392"/>
      <c r="T10" s="392"/>
      <c r="U10" s="392"/>
      <c r="V10" s="392"/>
      <c r="W10" s="392"/>
      <c r="X10" s="398" t="s">
        <v>37</v>
      </c>
      <c r="Y10" s="393"/>
      <c r="Z10" s="409">
        <f>'[1]Sch-1'!Q10</f>
        <v>0</v>
      </c>
      <c r="AA10" s="392"/>
      <c r="AB10" s="392"/>
      <c r="AC10" s="392"/>
      <c r="AD10" s="392"/>
      <c r="AE10" s="392"/>
      <c r="AF10" s="392"/>
      <c r="AG10" s="392"/>
      <c r="AH10" s="392"/>
      <c r="AI10" s="392"/>
      <c r="AJ10" s="394"/>
      <c r="AK10" s="394"/>
      <c r="AL10" s="394"/>
      <c r="AM10" s="394"/>
    </row>
    <row r="11" spans="1:39" s="395" customFormat="1" ht="27.95" customHeight="1">
      <c r="A11" s="408"/>
      <c r="B11" s="408"/>
      <c r="C11" s="906" t="str">
        <f>IF('Sch-1'!C11=0, "", 'Sch-1'!C11)</f>
        <v/>
      </c>
      <c r="D11" s="906"/>
      <c r="E11" s="522"/>
      <c r="F11" s="522"/>
      <c r="G11" s="513"/>
      <c r="K11" s="406" t="str">
        <f>'Sch-1'!L11</f>
        <v>Gurgaon (Haryana) - 122001</v>
      </c>
      <c r="L11" s="405"/>
      <c r="N11" s="392"/>
      <c r="O11" s="392"/>
      <c r="P11" s="392"/>
      <c r="Q11" s="392"/>
      <c r="R11" s="392"/>
      <c r="S11" s="392"/>
      <c r="T11" s="392"/>
      <c r="U11" s="392"/>
      <c r="V11" s="392"/>
      <c r="W11" s="392"/>
      <c r="X11" s="398"/>
      <c r="Y11" s="393"/>
      <c r="Z11" s="399"/>
      <c r="AA11" s="392"/>
      <c r="AB11" s="392"/>
      <c r="AC11" s="392"/>
      <c r="AD11" s="392"/>
      <c r="AE11" s="392"/>
      <c r="AF11" s="392"/>
      <c r="AG11" s="392"/>
      <c r="AH11" s="392"/>
      <c r="AI11" s="392"/>
      <c r="AJ11" s="394"/>
      <c r="AK11" s="394"/>
      <c r="AL11" s="394"/>
      <c r="AM11" s="394"/>
    </row>
    <row r="12" spans="1:39" s="395" customFormat="1" ht="12" customHeight="1">
      <c r="A12" s="408"/>
      <c r="B12" s="408"/>
      <c r="C12" s="408"/>
      <c r="D12" s="408"/>
      <c r="E12" s="408"/>
      <c r="F12" s="408"/>
      <c r="G12" s="514"/>
      <c r="H12" s="607"/>
      <c r="I12" s="607"/>
      <c r="J12" s="607"/>
      <c r="K12" s="607"/>
      <c r="L12" s="392"/>
      <c r="M12" s="392"/>
      <c r="N12" s="392"/>
      <c r="O12" s="392"/>
      <c r="P12" s="392"/>
      <c r="Q12" s="392"/>
      <c r="R12" s="392"/>
      <c r="S12" s="392"/>
      <c r="T12" s="392"/>
      <c r="U12" s="392"/>
      <c r="V12" s="392"/>
      <c r="W12" s="392"/>
      <c r="X12" s="398"/>
      <c r="Y12" s="393"/>
      <c r="Z12" s="399"/>
      <c r="AA12" s="392"/>
      <c r="AB12" s="392"/>
      <c r="AC12" s="392"/>
      <c r="AD12" s="392"/>
      <c r="AE12" s="392"/>
      <c r="AF12" s="392"/>
      <c r="AG12" s="392"/>
      <c r="AH12" s="392"/>
      <c r="AI12" s="392"/>
      <c r="AJ12" s="394"/>
      <c r="AK12" s="394"/>
      <c r="AL12" s="394"/>
      <c r="AM12" s="394"/>
    </row>
    <row r="13" spans="1:39" s="395" customFormat="1" ht="27.95" customHeight="1">
      <c r="A13" s="913" t="s">
        <v>431</v>
      </c>
      <c r="B13" s="913"/>
      <c r="C13" s="913"/>
      <c r="D13" s="913"/>
      <c r="E13" s="913"/>
      <c r="F13" s="913"/>
      <c r="G13" s="913"/>
      <c r="H13" s="913"/>
      <c r="I13" s="913"/>
      <c r="J13" s="913"/>
      <c r="K13" s="913"/>
      <c r="L13" s="392"/>
      <c r="M13" s="392"/>
      <c r="N13" s="392"/>
      <c r="O13" s="392"/>
      <c r="P13" s="392"/>
      <c r="Q13" s="392"/>
      <c r="R13" s="392"/>
      <c r="S13" s="392"/>
      <c r="T13" s="392"/>
      <c r="U13" s="392"/>
      <c r="V13" s="392"/>
      <c r="W13" s="392"/>
      <c r="X13" s="393"/>
      <c r="Y13" s="393"/>
      <c r="Z13" s="393"/>
      <c r="AA13" s="393"/>
      <c r="AB13" s="392"/>
      <c r="AC13" s="392"/>
      <c r="AD13" s="392"/>
      <c r="AE13" s="392"/>
      <c r="AF13" s="392"/>
      <c r="AG13" s="392"/>
      <c r="AH13" s="392"/>
      <c r="AI13" s="392"/>
      <c r="AJ13" s="394"/>
      <c r="AK13" s="394"/>
      <c r="AL13" s="394"/>
      <c r="AM13" s="394"/>
    </row>
    <row r="14" spans="1:39" s="395" customFormat="1" ht="101.45" customHeight="1">
      <c r="A14" s="697" t="s">
        <v>112</v>
      </c>
      <c r="B14" s="698" t="s">
        <v>246</v>
      </c>
      <c r="C14" s="697" t="s">
        <v>247</v>
      </c>
      <c r="D14" s="699" t="s">
        <v>260</v>
      </c>
      <c r="E14" s="699" t="s">
        <v>41</v>
      </c>
      <c r="F14" s="699" t="s">
        <v>279</v>
      </c>
      <c r="G14" s="700" t="s">
        <v>444</v>
      </c>
      <c r="H14" s="700" t="s">
        <v>281</v>
      </c>
      <c r="I14" s="700" t="s">
        <v>445</v>
      </c>
      <c r="J14" s="698" t="s">
        <v>38</v>
      </c>
      <c r="K14" s="698" t="s">
        <v>10</v>
      </c>
      <c r="L14" s="698" t="s">
        <v>19</v>
      </c>
      <c r="M14" s="701" t="s">
        <v>446</v>
      </c>
      <c r="N14" s="701" t="s">
        <v>447</v>
      </c>
      <c r="O14" s="392"/>
      <c r="P14" s="392"/>
      <c r="Q14" s="392"/>
      <c r="R14" s="392"/>
      <c r="S14" s="392"/>
      <c r="T14" s="712">
        <v>0</v>
      </c>
      <c r="U14" s="392"/>
      <c r="V14" s="392"/>
      <c r="W14" s="392"/>
      <c r="X14" s="393"/>
      <c r="Y14" s="904" t="s">
        <v>39</v>
      </c>
      <c r="Z14" s="904"/>
      <c r="AA14" s="410" t="s">
        <v>26</v>
      </c>
      <c r="AB14" s="904" t="s">
        <v>40</v>
      </c>
      <c r="AC14" s="904"/>
      <c r="AD14" s="392"/>
      <c r="AE14" s="392"/>
      <c r="AF14" s="392"/>
      <c r="AG14" s="392"/>
      <c r="AH14" s="392"/>
      <c r="AI14" s="392"/>
      <c r="AJ14" s="394"/>
      <c r="AK14" s="394"/>
      <c r="AL14" s="394"/>
      <c r="AM14" s="394"/>
    </row>
    <row r="15" spans="1:39">
      <c r="A15" s="702">
        <v>1</v>
      </c>
      <c r="B15" s="703">
        <v>2</v>
      </c>
      <c r="C15" s="703">
        <v>3</v>
      </c>
      <c r="D15" s="703">
        <v>4</v>
      </c>
      <c r="E15" s="703">
        <v>5</v>
      </c>
      <c r="F15" s="703">
        <v>6</v>
      </c>
      <c r="G15" s="703">
        <v>7</v>
      </c>
      <c r="H15" s="703">
        <v>8</v>
      </c>
      <c r="I15" s="703">
        <v>9</v>
      </c>
      <c r="J15" s="703">
        <v>10</v>
      </c>
      <c r="K15" s="703">
        <v>11</v>
      </c>
      <c r="L15" s="703">
        <v>12</v>
      </c>
      <c r="M15" s="702">
        <v>13</v>
      </c>
      <c r="N15" s="702" t="s">
        <v>448</v>
      </c>
      <c r="T15" s="712">
        <v>0.05</v>
      </c>
    </row>
    <row r="16" spans="1:39">
      <c r="A16" s="623"/>
      <c r="B16" s="623"/>
      <c r="C16" s="623"/>
      <c r="D16" s="623"/>
      <c r="E16" s="623"/>
      <c r="F16" s="623"/>
      <c r="G16" s="624"/>
      <c r="H16" s="405"/>
      <c r="I16" s="405"/>
      <c r="J16" s="405"/>
      <c r="K16" s="625"/>
      <c r="T16" s="712">
        <v>0.12</v>
      </c>
    </row>
    <row r="17" spans="1:20" ht="23.25" hidden="1">
      <c r="A17" s="655" t="s">
        <v>53</v>
      </c>
      <c r="B17" s="711" t="s">
        <v>442</v>
      </c>
      <c r="C17" s="705"/>
      <c r="D17" s="706"/>
      <c r="E17" s="706"/>
      <c r="F17" s="707"/>
      <c r="G17" s="707"/>
      <c r="H17" s="708"/>
      <c r="I17" s="708"/>
      <c r="J17" s="708"/>
      <c r="K17" s="708"/>
      <c r="L17" s="709"/>
      <c r="M17" s="709"/>
      <c r="N17" s="709"/>
      <c r="T17" s="712">
        <v>0.18</v>
      </c>
    </row>
    <row r="18" spans="1:20" ht="30.75" hidden="1">
      <c r="A18" s="704">
        <v>1</v>
      </c>
      <c r="B18" s="654">
        <v>7000009657</v>
      </c>
      <c r="C18" s="654">
        <v>310</v>
      </c>
      <c r="D18" s="704"/>
      <c r="E18" s="654">
        <v>9000000434</v>
      </c>
      <c r="F18" s="654">
        <v>998346</v>
      </c>
      <c r="G18" s="656"/>
      <c r="H18" s="654">
        <v>18</v>
      </c>
      <c r="I18" s="529"/>
      <c r="J18" s="682" t="s">
        <v>449</v>
      </c>
      <c r="K18" s="654" t="s">
        <v>438</v>
      </c>
      <c r="L18" s="654">
        <v>1</v>
      </c>
      <c r="M18" s="658"/>
      <c r="N18" s="717" t="str">
        <f>IF(M18="","INCLUDED",L18*M18)</f>
        <v>INCLUDED</v>
      </c>
      <c r="O18" s="725">
        <f>IF(M18="",0,IF(I18="",M18*H18/100,I18*M18))</f>
        <v>0</v>
      </c>
      <c r="P18" s="725">
        <f>O18*L18</f>
        <v>0</v>
      </c>
      <c r="T18" s="712">
        <v>0.28000000000000003</v>
      </c>
    </row>
    <row r="19" spans="1:20" ht="21" hidden="1" customHeight="1">
      <c r="A19" s="655" t="s">
        <v>67</v>
      </c>
      <c r="B19" s="719" t="s">
        <v>443</v>
      </c>
      <c r="C19" s="720"/>
      <c r="D19" s="706"/>
      <c r="E19" s="720"/>
      <c r="F19" s="720"/>
      <c r="G19" s="721"/>
      <c r="H19" s="720"/>
      <c r="I19" s="708"/>
      <c r="J19" s="722"/>
      <c r="K19" s="723"/>
      <c r="L19" s="723"/>
      <c r="M19" s="718"/>
      <c r="N19" s="718"/>
      <c r="O19" s="725"/>
      <c r="P19" s="725"/>
    </row>
    <row r="20" spans="1:20" ht="30.75" hidden="1">
      <c r="A20" s="704">
        <v>2</v>
      </c>
      <c r="B20" s="654">
        <v>7000009657</v>
      </c>
      <c r="C20" s="654">
        <v>800</v>
      </c>
      <c r="D20" s="710"/>
      <c r="E20" s="654">
        <v>9000000434</v>
      </c>
      <c r="F20" s="654">
        <v>998346</v>
      </c>
      <c r="G20" s="656"/>
      <c r="H20" s="654">
        <v>18</v>
      </c>
      <c r="I20" s="529"/>
      <c r="J20" s="682" t="s">
        <v>449</v>
      </c>
      <c r="K20" s="654" t="s">
        <v>438</v>
      </c>
      <c r="L20" s="654">
        <v>1</v>
      </c>
      <c r="M20" s="658"/>
      <c r="N20" s="717" t="str">
        <f>IF(M20="","INCLUDED",L20*M20)</f>
        <v>INCLUDED</v>
      </c>
      <c r="O20" s="725">
        <f>IF(M20="",0,IF(I20="",M20*H20/100,I20*M20))</f>
        <v>0</v>
      </c>
      <c r="P20" s="725">
        <f>O20*L20</f>
        <v>0</v>
      </c>
    </row>
    <row r="21" spans="1:20">
      <c r="A21" s="751"/>
      <c r="B21" s="752"/>
      <c r="C21" s="752"/>
      <c r="D21" s="753"/>
      <c r="E21" s="752"/>
      <c r="F21" s="752"/>
      <c r="G21" s="624"/>
      <c r="H21" s="343"/>
      <c r="I21" s="343"/>
      <c r="J21" s="343"/>
      <c r="K21" s="343"/>
      <c r="L21" s="343"/>
      <c r="M21" s="392"/>
      <c r="N21" s="754"/>
      <c r="O21" s="725"/>
      <c r="P21" s="725"/>
    </row>
    <row r="22" spans="1:20">
      <c r="A22" s="751"/>
      <c r="B22" s="752"/>
      <c r="C22" s="752"/>
      <c r="D22" s="753"/>
      <c r="E22" s="752"/>
      <c r="F22" s="874" t="s">
        <v>284</v>
      </c>
      <c r="G22" s="874"/>
      <c r="H22" s="874"/>
      <c r="I22" s="343"/>
      <c r="J22" s="343"/>
      <c r="K22" s="343"/>
      <c r="L22" s="343"/>
      <c r="M22" s="392"/>
      <c r="N22" s="754"/>
      <c r="O22" s="725"/>
      <c r="P22" s="725"/>
    </row>
    <row r="23" spans="1:20">
      <c r="A23" s="751"/>
      <c r="B23" s="752"/>
      <c r="C23" s="752"/>
      <c r="D23" s="753"/>
      <c r="E23" s="752"/>
      <c r="F23" s="874"/>
      <c r="G23" s="874"/>
      <c r="H23" s="874"/>
      <c r="I23" s="343"/>
      <c r="J23" s="343"/>
      <c r="K23" s="343"/>
      <c r="L23" s="343"/>
      <c r="M23" s="392"/>
      <c r="N23" s="754"/>
      <c r="O23" s="725"/>
      <c r="P23" s="725"/>
    </row>
    <row r="24" spans="1:20">
      <c r="A24" s="623"/>
      <c r="B24" s="343"/>
      <c r="C24" s="343"/>
      <c r="D24" s="343"/>
      <c r="E24" s="343"/>
      <c r="F24" s="343"/>
      <c r="G24" s="624"/>
      <c r="H24" s="343"/>
      <c r="I24" s="343"/>
      <c r="J24" s="343"/>
      <c r="K24" s="343"/>
      <c r="L24" s="343"/>
      <c r="M24" s="392"/>
      <c r="N24" s="392"/>
      <c r="O24" s="725"/>
      <c r="P24" s="725"/>
    </row>
    <row r="25" spans="1:20" ht="26.25" customHeight="1">
      <c r="A25" s="626"/>
      <c r="B25" s="548"/>
      <c r="C25" s="626"/>
      <c r="D25" s="549"/>
      <c r="E25" s="549"/>
      <c r="F25" s="549"/>
      <c r="G25" s="549"/>
      <c r="H25" s="549"/>
      <c r="I25" s="917" t="s">
        <v>272</v>
      </c>
      <c r="J25" s="918"/>
      <c r="K25" s="918"/>
      <c r="L25" s="918"/>
      <c r="M25" s="919"/>
      <c r="N25" s="724">
        <f>SUM(N18,N20)</f>
        <v>0</v>
      </c>
      <c r="O25" s="725"/>
      <c r="P25" s="725">
        <f>SUM(P18:P24)</f>
        <v>0</v>
      </c>
      <c r="Q25" s="392">
        <f>Discount!K34</f>
        <v>1</v>
      </c>
      <c r="R25" s="392">
        <f>Q25*P25</f>
        <v>0</v>
      </c>
    </row>
    <row r="26" spans="1:20">
      <c r="A26" s="623"/>
      <c r="B26" s="627"/>
      <c r="C26" s="628"/>
      <c r="D26" s="628"/>
      <c r="E26" s="628"/>
      <c r="F26" s="628"/>
      <c r="G26" s="628"/>
      <c r="H26" s="629"/>
      <c r="I26" s="343"/>
      <c r="J26" s="343"/>
      <c r="K26" s="343"/>
      <c r="L26" s="392"/>
      <c r="M26" s="392"/>
      <c r="N26" s="392"/>
    </row>
    <row r="27" spans="1:20" ht="16.5" customHeight="1">
      <c r="A27" s="623"/>
      <c r="B27" s="630" t="s">
        <v>137</v>
      </c>
      <c r="C27" s="916" t="str">
        <f>'Sch-6 After Discount'!B29</f>
        <v>--</v>
      </c>
      <c r="D27" s="916"/>
      <c r="E27" s="631"/>
      <c r="F27" s="631"/>
      <c r="G27" s="631"/>
      <c r="H27" s="631"/>
      <c r="I27" s="464" t="s">
        <v>122</v>
      </c>
      <c r="J27" s="915">
        <f>'Sch-6 After Discount'!D29</f>
        <v>0</v>
      </c>
      <c r="K27" s="915"/>
      <c r="L27" s="392"/>
      <c r="M27" s="392"/>
      <c r="N27" s="392"/>
    </row>
    <row r="28" spans="1:20" ht="16.5" customHeight="1">
      <c r="A28" s="623"/>
      <c r="B28" s="630" t="s">
        <v>138</v>
      </c>
      <c r="C28" s="916">
        <f>'Sch-6 After Discount'!B30</f>
        <v>0</v>
      </c>
      <c r="D28" s="916"/>
      <c r="E28" s="631"/>
      <c r="F28" s="631"/>
      <c r="G28" s="631"/>
      <c r="H28" s="631"/>
      <c r="I28" s="464" t="s">
        <v>124</v>
      </c>
      <c r="J28" s="915">
        <f>'Sch-6 After Discount'!D30</f>
        <v>0</v>
      </c>
      <c r="K28" s="915"/>
      <c r="L28" s="392"/>
      <c r="M28" s="392"/>
      <c r="N28" s="392"/>
    </row>
    <row r="29" spans="1:20">
      <c r="A29" s="623"/>
      <c r="B29" s="397"/>
      <c r="C29" s="632"/>
      <c r="D29" s="908"/>
      <c r="E29" s="908"/>
      <c r="F29" s="908"/>
      <c r="G29" s="908"/>
      <c r="H29" s="908"/>
      <c r="I29" s="343"/>
      <c r="J29" s="343"/>
      <c r="K29" s="343"/>
      <c r="L29" s="392"/>
      <c r="M29" s="392"/>
      <c r="N29" s="392"/>
    </row>
    <row r="30" spans="1:20" ht="16.5" hidden="1" customHeight="1">
      <c r="A30" s="623"/>
      <c r="B30" s="633" t="s">
        <v>275</v>
      </c>
      <c r="C30" s="909" t="s">
        <v>276</v>
      </c>
      <c r="D30" s="909"/>
      <c r="E30" s="909"/>
      <c r="F30" s="909"/>
      <c r="G30" s="909"/>
      <c r="H30" s="909"/>
      <c r="I30" s="909"/>
      <c r="J30" s="909"/>
      <c r="K30" s="909"/>
      <c r="L30" s="909"/>
      <c r="M30" s="909"/>
      <c r="N30" s="909"/>
    </row>
    <row r="31" spans="1:20">
      <c r="A31" s="623"/>
      <c r="B31" s="623"/>
      <c r="C31" s="623"/>
      <c r="D31" s="623"/>
      <c r="E31" s="623"/>
      <c r="F31" s="623"/>
      <c r="G31" s="624"/>
      <c r="H31" s="405"/>
      <c r="I31" s="405"/>
      <c r="J31" s="405"/>
      <c r="K31" s="405"/>
      <c r="L31" s="392"/>
      <c r="M31" s="392"/>
      <c r="N31" s="392"/>
    </row>
    <row r="60" spans="1:50" s="351" customFormat="1">
      <c r="A60" s="357"/>
      <c r="B60" s="357"/>
      <c r="C60" s="357"/>
      <c r="D60" s="357"/>
      <c r="E60" s="357"/>
      <c r="F60" s="357"/>
      <c r="G60" s="515"/>
      <c r="H60" s="358"/>
      <c r="I60" s="358"/>
      <c r="J60" s="358"/>
      <c r="K60" s="358"/>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3"/>
      <c r="AL60" s="393"/>
      <c r="AM60" s="393"/>
      <c r="AN60" s="393"/>
      <c r="AO60" s="393"/>
      <c r="AP60" s="393"/>
      <c r="AQ60" s="393"/>
      <c r="AR60" s="393"/>
      <c r="AS60" s="393"/>
      <c r="AT60" s="393"/>
      <c r="AU60" s="393"/>
      <c r="AV60" s="393"/>
      <c r="AW60" s="393"/>
      <c r="AX60" s="393"/>
    </row>
    <row r="61" spans="1:50" s="351" customFormat="1">
      <c r="A61" s="357"/>
      <c r="B61" s="357"/>
      <c r="C61" s="357"/>
      <c r="D61" s="357"/>
      <c r="E61" s="357"/>
      <c r="F61" s="357"/>
      <c r="G61" s="515"/>
      <c r="H61" s="358"/>
      <c r="I61" s="358"/>
      <c r="J61" s="358"/>
      <c r="K61" s="358"/>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93"/>
      <c r="AP61" s="393"/>
      <c r="AQ61" s="393"/>
      <c r="AR61" s="393"/>
      <c r="AS61" s="393"/>
      <c r="AT61" s="393"/>
      <c r="AU61" s="393"/>
      <c r="AV61" s="393"/>
      <c r="AW61" s="393"/>
      <c r="AX61" s="393"/>
    </row>
    <row r="62" spans="1:50" s="351" customFormat="1">
      <c r="A62" s="357"/>
      <c r="B62" s="357"/>
      <c r="C62" s="357"/>
      <c r="D62" s="357"/>
      <c r="E62" s="357"/>
      <c r="F62" s="357"/>
      <c r="G62" s="515"/>
      <c r="H62" s="358"/>
      <c r="I62" s="358"/>
      <c r="J62" s="358"/>
      <c r="K62" s="358"/>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3"/>
      <c r="AL62" s="393"/>
      <c r="AM62" s="393"/>
      <c r="AN62" s="393"/>
      <c r="AO62" s="393"/>
      <c r="AP62" s="393"/>
      <c r="AQ62" s="393"/>
      <c r="AR62" s="393"/>
      <c r="AS62" s="393"/>
      <c r="AT62" s="393"/>
      <c r="AU62" s="393"/>
      <c r="AV62" s="393"/>
      <c r="AW62" s="393"/>
      <c r="AX62" s="393"/>
    </row>
    <row r="63" spans="1:50" s="361" customFormat="1" hidden="1">
      <c r="A63" s="359" t="str">
        <f>A1</f>
        <v>Specification No.:CC-CS/1007-SR2/TR-4073/3/G2</v>
      </c>
      <c r="B63" s="359"/>
      <c r="C63" s="359"/>
      <c r="D63" s="359"/>
      <c r="E63" s="359"/>
      <c r="F63" s="359"/>
      <c r="G63" s="516"/>
      <c r="H63" s="360"/>
      <c r="I63" s="360"/>
      <c r="J63" s="360"/>
      <c r="K63" s="360"/>
      <c r="O63" s="713"/>
      <c r="P63" s="713"/>
      <c r="Q63" s="713"/>
      <c r="R63" s="713"/>
      <c r="S63" s="713"/>
      <c r="T63" s="713"/>
      <c r="U63" s="713"/>
      <c r="V63" s="713"/>
      <c r="W63" s="713"/>
      <c r="X63" s="713"/>
      <c r="Y63" s="713"/>
      <c r="Z63" s="713"/>
      <c r="AA63" s="713"/>
      <c r="AB63" s="713"/>
      <c r="AC63" s="713"/>
      <c r="AD63" s="713"/>
      <c r="AE63" s="713"/>
      <c r="AF63" s="713"/>
      <c r="AG63" s="713"/>
      <c r="AH63" s="713"/>
      <c r="AI63" s="713"/>
      <c r="AJ63" s="713"/>
      <c r="AK63" s="713"/>
      <c r="AL63" s="713"/>
      <c r="AM63" s="713"/>
      <c r="AN63" s="713"/>
      <c r="AO63" s="713"/>
      <c r="AP63" s="713"/>
      <c r="AQ63" s="713"/>
      <c r="AR63" s="713"/>
      <c r="AS63" s="713"/>
      <c r="AT63" s="713"/>
      <c r="AU63" s="713"/>
      <c r="AV63" s="713"/>
      <c r="AW63" s="713"/>
      <c r="AX63" s="713"/>
    </row>
    <row r="64" spans="1:50" s="361" customFormat="1" hidden="1">
      <c r="A64" s="353"/>
      <c r="B64" s="353"/>
      <c r="C64" s="353"/>
      <c r="D64" s="353"/>
      <c r="E64" s="353"/>
      <c r="F64" s="353"/>
      <c r="G64" s="517"/>
      <c r="H64" s="354"/>
      <c r="I64" s="354"/>
      <c r="J64" s="354"/>
      <c r="K64" s="354"/>
      <c r="O64" s="713"/>
      <c r="P64" s="713"/>
      <c r="Q64" s="713"/>
      <c r="R64" s="713"/>
      <c r="S64" s="713"/>
      <c r="T64" s="713"/>
      <c r="U64" s="713"/>
      <c r="V64" s="713"/>
      <c r="W64" s="713"/>
      <c r="X64" s="713"/>
      <c r="Y64" s="713"/>
      <c r="Z64" s="713"/>
      <c r="AA64" s="713"/>
      <c r="AB64" s="713"/>
      <c r="AC64" s="713"/>
      <c r="AD64" s="713"/>
      <c r="AE64" s="713"/>
      <c r="AF64" s="713"/>
      <c r="AG64" s="713"/>
      <c r="AH64" s="713"/>
      <c r="AI64" s="713"/>
      <c r="AJ64" s="713"/>
      <c r="AK64" s="713"/>
      <c r="AL64" s="713"/>
      <c r="AM64" s="713"/>
      <c r="AN64" s="713"/>
      <c r="AO64" s="713"/>
      <c r="AP64" s="713"/>
      <c r="AQ64" s="713"/>
      <c r="AR64" s="713"/>
      <c r="AS64" s="713"/>
      <c r="AT64" s="713"/>
      <c r="AU64" s="713"/>
      <c r="AV64" s="713"/>
      <c r="AW64" s="713"/>
      <c r="AX64" s="713"/>
    </row>
    <row r="65" spans="1:50" s="361" customFormat="1" ht="35.25" hidden="1" customHeight="1">
      <c r="A65" s="912" t="str">
        <f t="shared" ref="A65:H66" si="0">A3</f>
        <v>Spare Transformer package TR02 for procurement of (i) 01 no. 500MVA, 400/220/33kV 3 phase Transformer at Bidadi  S/s, (ii) 02 nos. 150MVA, (400/√3) / (220/√3) / 33kV, 1 phase Transformer at Panipat S/s and (iii) 01 no. 63MVAR 420kV 3 phase Shunt Reactor at Bongaigaon S/s</v>
      </c>
      <c r="B65" s="912"/>
      <c r="C65" s="912"/>
      <c r="D65" s="912"/>
      <c r="E65" s="912"/>
      <c r="F65" s="912"/>
      <c r="G65" s="912">
        <f t="shared" si="0"/>
        <v>0</v>
      </c>
      <c r="H65" s="912">
        <f t="shared" si="0"/>
        <v>0</v>
      </c>
      <c r="I65" s="912"/>
      <c r="J65" s="912"/>
      <c r="K65" s="912"/>
      <c r="O65" s="713"/>
      <c r="P65" s="713"/>
      <c r="Q65" s="713"/>
      <c r="R65" s="713"/>
      <c r="S65" s="713"/>
      <c r="T65" s="713"/>
      <c r="U65" s="713"/>
      <c r="V65" s="713"/>
      <c r="W65" s="713"/>
      <c r="X65" s="713"/>
      <c r="Y65" s="713"/>
      <c r="Z65" s="713"/>
      <c r="AA65" s="713"/>
      <c r="AB65" s="713"/>
      <c r="AC65" s="713"/>
      <c r="AD65" s="713"/>
      <c r="AE65" s="713"/>
      <c r="AF65" s="713"/>
      <c r="AG65" s="713"/>
      <c r="AH65" s="713"/>
      <c r="AI65" s="713"/>
      <c r="AJ65" s="713"/>
      <c r="AK65" s="713"/>
      <c r="AL65" s="713"/>
      <c r="AM65" s="713"/>
      <c r="AN65" s="713"/>
      <c r="AO65" s="713"/>
      <c r="AP65" s="713"/>
      <c r="AQ65" s="713"/>
      <c r="AR65" s="713"/>
      <c r="AS65" s="713"/>
      <c r="AT65" s="713"/>
      <c r="AU65" s="713"/>
      <c r="AV65" s="713"/>
      <c r="AW65" s="713"/>
      <c r="AX65" s="713"/>
    </row>
    <row r="66" spans="1:50" s="361" customFormat="1" hidden="1">
      <c r="A66" s="907" t="str">
        <f t="shared" si="0"/>
        <v>(SCHEDULE OF RATES AND PRICES )</v>
      </c>
      <c r="B66" s="907"/>
      <c r="C66" s="907"/>
      <c r="D66" s="907"/>
      <c r="E66" s="907"/>
      <c r="F66" s="907"/>
      <c r="G66" s="907">
        <f t="shared" si="0"/>
        <v>0</v>
      </c>
      <c r="H66" s="907">
        <f t="shared" si="0"/>
        <v>0</v>
      </c>
      <c r="I66" s="907"/>
      <c r="J66" s="907"/>
      <c r="K66" s="907"/>
      <c r="O66" s="713"/>
      <c r="P66" s="713"/>
      <c r="Q66" s="713"/>
      <c r="R66" s="713"/>
      <c r="S66" s="713"/>
      <c r="T66" s="713"/>
      <c r="U66" s="713"/>
      <c r="V66" s="713"/>
      <c r="W66" s="713"/>
      <c r="X66" s="713"/>
      <c r="Y66" s="713"/>
      <c r="Z66" s="713"/>
      <c r="AA66" s="713"/>
      <c r="AB66" s="713"/>
      <c r="AC66" s="713"/>
      <c r="AD66" s="713"/>
      <c r="AE66" s="713"/>
      <c r="AF66" s="713"/>
      <c r="AG66" s="713"/>
      <c r="AH66" s="713"/>
      <c r="AI66" s="713"/>
      <c r="AJ66" s="713"/>
      <c r="AK66" s="713"/>
      <c r="AL66" s="713"/>
      <c r="AM66" s="713"/>
      <c r="AN66" s="713"/>
      <c r="AO66" s="713"/>
      <c r="AP66" s="713"/>
      <c r="AQ66" s="713"/>
      <c r="AR66" s="713"/>
      <c r="AS66" s="713"/>
      <c r="AT66" s="713"/>
      <c r="AU66" s="713"/>
      <c r="AV66" s="713"/>
      <c r="AW66" s="713"/>
      <c r="AX66" s="713"/>
    </row>
    <row r="67" spans="1:50" s="361" customFormat="1" hidden="1">
      <c r="A67" s="362"/>
      <c r="B67" s="362"/>
      <c r="C67" s="362"/>
      <c r="D67" s="362"/>
      <c r="E67" s="362"/>
      <c r="F67" s="362"/>
      <c r="G67" s="491"/>
      <c r="H67" s="363"/>
      <c r="I67" s="363"/>
      <c r="J67" s="363"/>
      <c r="K67" s="363"/>
      <c r="O67" s="713"/>
      <c r="P67" s="713"/>
      <c r="Q67" s="713"/>
      <c r="R67" s="713"/>
      <c r="S67" s="713"/>
      <c r="T67" s="713"/>
      <c r="U67" s="713"/>
      <c r="V67" s="713"/>
      <c r="W67" s="713"/>
      <c r="X67" s="713"/>
      <c r="Y67" s="713"/>
      <c r="Z67" s="713"/>
      <c r="AA67" s="713"/>
      <c r="AB67" s="713"/>
      <c r="AC67" s="713"/>
      <c r="AD67" s="713"/>
      <c r="AE67" s="713"/>
      <c r="AF67" s="713"/>
      <c r="AG67" s="713"/>
      <c r="AH67" s="713"/>
      <c r="AI67" s="713"/>
      <c r="AJ67" s="713"/>
      <c r="AK67" s="713"/>
      <c r="AL67" s="713"/>
      <c r="AM67" s="713"/>
      <c r="AN67" s="713"/>
      <c r="AO67" s="713"/>
      <c r="AP67" s="713"/>
      <c r="AQ67" s="713"/>
      <c r="AR67" s="713"/>
      <c r="AS67" s="713"/>
      <c r="AT67" s="713"/>
      <c r="AU67" s="713"/>
      <c r="AV67" s="713"/>
      <c r="AW67" s="713"/>
      <c r="AX67" s="713"/>
    </row>
    <row r="68" spans="1:50" s="361" customFormat="1" hidden="1">
      <c r="A68" s="364" t="str">
        <f>A6</f>
        <v>Bidder’s Name and Address  (Sole Bidder) :</v>
      </c>
      <c r="B68" s="364"/>
      <c r="C68" s="364"/>
      <c r="D68" s="364"/>
      <c r="E68" s="364"/>
      <c r="F68" s="364"/>
      <c r="G68" s="518"/>
      <c r="H68" s="365"/>
      <c r="I68" s="365"/>
      <c r="J68" s="365"/>
      <c r="K68" s="365"/>
      <c r="O68" s="713"/>
      <c r="P68" s="713"/>
      <c r="Q68" s="713"/>
      <c r="R68" s="713"/>
      <c r="S68" s="713"/>
      <c r="T68" s="713"/>
      <c r="U68" s="713"/>
      <c r="V68" s="713"/>
      <c r="W68" s="713"/>
      <c r="X68" s="713"/>
      <c r="Y68" s="713"/>
      <c r="Z68" s="713"/>
      <c r="AA68" s="713"/>
      <c r="AB68" s="713"/>
      <c r="AC68" s="713"/>
      <c r="AD68" s="713"/>
      <c r="AE68" s="713"/>
      <c r="AF68" s="713"/>
      <c r="AG68" s="713"/>
      <c r="AH68" s="713"/>
      <c r="AI68" s="713"/>
      <c r="AJ68" s="713"/>
      <c r="AK68" s="713"/>
      <c r="AL68" s="713"/>
      <c r="AM68" s="713"/>
      <c r="AN68" s="713"/>
      <c r="AO68" s="713"/>
      <c r="AP68" s="713"/>
      <c r="AQ68" s="713"/>
      <c r="AR68" s="713"/>
      <c r="AS68" s="713"/>
      <c r="AT68" s="713"/>
      <c r="AU68" s="713"/>
      <c r="AV68" s="713"/>
      <c r="AW68" s="713"/>
      <c r="AX68" s="713"/>
    </row>
    <row r="69" spans="1:50" s="361" customFormat="1" hidden="1">
      <c r="A69" s="910" t="str">
        <f>A7</f>
        <v/>
      </c>
      <c r="B69" s="910"/>
      <c r="C69" s="910"/>
      <c r="D69" s="910"/>
      <c r="E69" s="910"/>
      <c r="F69" s="910"/>
      <c r="G69" s="910">
        <f t="shared" ref="G69:H69" si="1">G7</f>
        <v>0</v>
      </c>
      <c r="H69" s="910">
        <f t="shared" si="1"/>
        <v>0</v>
      </c>
      <c r="I69" s="356"/>
      <c r="J69" s="356"/>
      <c r="K69" s="356"/>
      <c r="O69" s="713"/>
      <c r="P69" s="713"/>
      <c r="Q69" s="713"/>
      <c r="R69" s="713"/>
      <c r="S69" s="713"/>
      <c r="T69" s="713"/>
      <c r="U69" s="713"/>
      <c r="V69" s="713"/>
      <c r="W69" s="713"/>
      <c r="X69" s="713"/>
      <c r="Y69" s="713"/>
      <c r="Z69" s="713"/>
      <c r="AA69" s="713"/>
      <c r="AB69" s="713"/>
      <c r="AC69" s="713"/>
      <c r="AD69" s="713"/>
      <c r="AE69" s="713"/>
      <c r="AF69" s="713"/>
      <c r="AG69" s="713"/>
      <c r="AH69" s="713"/>
      <c r="AI69" s="713"/>
      <c r="AJ69" s="713"/>
      <c r="AK69" s="713"/>
      <c r="AL69" s="713"/>
      <c r="AM69" s="713"/>
      <c r="AN69" s="713"/>
      <c r="AO69" s="713"/>
      <c r="AP69" s="713"/>
      <c r="AQ69" s="713"/>
      <c r="AR69" s="713"/>
      <c r="AS69" s="713"/>
      <c r="AT69" s="713"/>
      <c r="AU69" s="713"/>
      <c r="AV69" s="713"/>
      <c r="AW69" s="713"/>
      <c r="AX69" s="713"/>
    </row>
    <row r="70" spans="1:50" s="361" customFormat="1" hidden="1">
      <c r="A70" s="366" t="str">
        <f>A8</f>
        <v>Name     :</v>
      </c>
      <c r="B70" s="366"/>
      <c r="C70" s="366"/>
      <c r="D70" s="366"/>
      <c r="E70" s="366"/>
      <c r="F70" s="366"/>
      <c r="G70" s="911" t="str">
        <f t="shared" ref="G70:H73" si="2">C8</f>
        <v/>
      </c>
      <c r="H70" s="911">
        <f t="shared" si="2"/>
        <v>0</v>
      </c>
      <c r="I70" s="367"/>
      <c r="J70" s="367"/>
      <c r="K70" s="367"/>
      <c r="O70" s="713"/>
      <c r="P70" s="713"/>
      <c r="Q70" s="713"/>
      <c r="R70" s="713"/>
      <c r="S70" s="713"/>
      <c r="T70" s="713"/>
      <c r="U70" s="713"/>
      <c r="V70" s="713"/>
      <c r="W70" s="713"/>
      <c r="X70" s="713"/>
      <c r="Y70" s="713"/>
      <c r="Z70" s="713"/>
      <c r="AA70" s="713"/>
      <c r="AB70" s="713"/>
      <c r="AC70" s="713"/>
      <c r="AD70" s="713"/>
      <c r="AE70" s="713"/>
      <c r="AF70" s="713"/>
      <c r="AG70" s="713"/>
      <c r="AH70" s="713"/>
      <c r="AI70" s="713"/>
      <c r="AJ70" s="713"/>
      <c r="AK70" s="713"/>
      <c r="AL70" s="713"/>
      <c r="AM70" s="713"/>
      <c r="AN70" s="713"/>
      <c r="AO70" s="713"/>
      <c r="AP70" s="713"/>
      <c r="AQ70" s="713"/>
      <c r="AR70" s="713"/>
      <c r="AS70" s="713"/>
      <c r="AT70" s="713"/>
      <c r="AU70" s="713"/>
      <c r="AV70" s="713"/>
      <c r="AW70" s="713"/>
      <c r="AX70" s="713"/>
    </row>
    <row r="71" spans="1:50" s="361" customFormat="1" hidden="1">
      <c r="A71" s="366" t="str">
        <f>A9</f>
        <v>Address :</v>
      </c>
      <c r="B71" s="366"/>
      <c r="C71" s="366"/>
      <c r="D71" s="366"/>
      <c r="E71" s="366"/>
      <c r="F71" s="366"/>
      <c r="G71" s="911" t="str">
        <f t="shared" si="2"/>
        <v/>
      </c>
      <c r="H71" s="911">
        <f t="shared" si="2"/>
        <v>0</v>
      </c>
      <c r="I71" s="367"/>
      <c r="J71" s="367"/>
      <c r="K71" s="367"/>
      <c r="O71" s="713"/>
      <c r="P71" s="713"/>
      <c r="Q71" s="713"/>
      <c r="R71" s="713"/>
      <c r="S71" s="713"/>
      <c r="T71" s="713"/>
      <c r="U71" s="713"/>
      <c r="V71" s="713"/>
      <c r="W71" s="713"/>
      <c r="X71" s="713"/>
      <c r="Y71" s="713"/>
      <c r="Z71" s="713"/>
      <c r="AA71" s="713"/>
      <c r="AB71" s="713"/>
      <c r="AC71" s="713"/>
      <c r="AD71" s="713"/>
      <c r="AE71" s="713"/>
      <c r="AF71" s="713"/>
      <c r="AG71" s="713"/>
      <c r="AH71" s="713"/>
      <c r="AI71" s="713"/>
      <c r="AJ71" s="713"/>
      <c r="AK71" s="713"/>
      <c r="AL71" s="713"/>
      <c r="AM71" s="713"/>
      <c r="AN71" s="713"/>
      <c r="AO71" s="713"/>
      <c r="AP71" s="713"/>
      <c r="AQ71" s="713"/>
      <c r="AR71" s="713"/>
      <c r="AS71" s="713"/>
      <c r="AT71" s="713"/>
      <c r="AU71" s="713"/>
      <c r="AV71" s="713"/>
      <c r="AW71" s="713"/>
      <c r="AX71" s="713"/>
    </row>
    <row r="72" spans="1:50" s="361" customFormat="1" hidden="1">
      <c r="A72" s="368"/>
      <c r="B72" s="368"/>
      <c r="C72" s="368"/>
      <c r="D72" s="368"/>
      <c r="E72" s="368"/>
      <c r="F72" s="368"/>
      <c r="G72" s="911" t="str">
        <f t="shared" si="2"/>
        <v/>
      </c>
      <c r="H72" s="911">
        <f t="shared" si="2"/>
        <v>0</v>
      </c>
      <c r="I72" s="367"/>
      <c r="J72" s="367"/>
      <c r="K72" s="367"/>
      <c r="O72" s="713"/>
      <c r="P72" s="713"/>
      <c r="Q72" s="713"/>
      <c r="R72" s="713"/>
      <c r="S72" s="713"/>
      <c r="T72" s="713"/>
      <c r="U72" s="713"/>
      <c r="V72" s="713"/>
      <c r="W72" s="713"/>
      <c r="X72" s="713"/>
      <c r="Y72" s="713"/>
      <c r="Z72" s="713"/>
      <c r="AA72" s="713"/>
      <c r="AB72" s="713"/>
      <c r="AC72" s="713"/>
      <c r="AD72" s="713"/>
      <c r="AE72" s="713"/>
      <c r="AF72" s="713"/>
      <c r="AG72" s="713"/>
      <c r="AH72" s="713"/>
      <c r="AI72" s="713"/>
      <c r="AJ72" s="713"/>
      <c r="AK72" s="713"/>
      <c r="AL72" s="713"/>
      <c r="AM72" s="713"/>
      <c r="AN72" s="713"/>
      <c r="AO72" s="713"/>
      <c r="AP72" s="713"/>
      <c r="AQ72" s="713"/>
      <c r="AR72" s="713"/>
      <c r="AS72" s="713"/>
      <c r="AT72" s="713"/>
      <c r="AU72" s="713"/>
      <c r="AV72" s="713"/>
      <c r="AW72" s="713"/>
      <c r="AX72" s="713"/>
    </row>
    <row r="73" spans="1:50" s="361" customFormat="1" hidden="1">
      <c r="A73" s="368"/>
      <c r="B73" s="368"/>
      <c r="C73" s="368"/>
      <c r="D73" s="368"/>
      <c r="E73" s="368"/>
      <c r="F73" s="368"/>
      <c r="G73" s="911" t="str">
        <f t="shared" si="2"/>
        <v/>
      </c>
      <c r="H73" s="911">
        <f t="shared" si="2"/>
        <v>0</v>
      </c>
      <c r="I73" s="367"/>
      <c r="J73" s="367"/>
      <c r="K73" s="367"/>
      <c r="O73" s="713"/>
      <c r="P73" s="713"/>
      <c r="Q73" s="713"/>
      <c r="R73" s="713"/>
      <c r="S73" s="713"/>
      <c r="T73" s="713"/>
      <c r="U73" s="713"/>
      <c r="V73" s="713"/>
      <c r="W73" s="713"/>
      <c r="X73" s="713"/>
      <c r="Y73" s="713"/>
      <c r="Z73" s="713"/>
      <c r="AA73" s="713"/>
      <c r="AB73" s="713"/>
      <c r="AC73" s="713"/>
      <c r="AD73" s="713"/>
      <c r="AE73" s="713"/>
      <c r="AF73" s="713"/>
      <c r="AG73" s="713"/>
      <c r="AH73" s="713"/>
      <c r="AI73" s="713"/>
      <c r="AJ73" s="713"/>
      <c r="AK73" s="713"/>
      <c r="AL73" s="713"/>
      <c r="AM73" s="713"/>
      <c r="AN73" s="713"/>
      <c r="AO73" s="713"/>
      <c r="AP73" s="713"/>
      <c r="AQ73" s="713"/>
      <c r="AR73" s="713"/>
      <c r="AS73" s="713"/>
      <c r="AT73" s="713"/>
      <c r="AU73" s="713"/>
      <c r="AV73" s="713"/>
      <c r="AW73" s="713"/>
      <c r="AX73" s="713"/>
    </row>
    <row r="74" spans="1:50" s="361" customFormat="1" hidden="1">
      <c r="A74" s="369"/>
      <c r="B74" s="369"/>
      <c r="C74" s="369"/>
      <c r="D74" s="369"/>
      <c r="E74" s="369"/>
      <c r="F74" s="369"/>
      <c r="G74" s="519"/>
      <c r="H74" s="370"/>
      <c r="I74" s="370"/>
      <c r="J74" s="370"/>
      <c r="K74" s="370"/>
      <c r="O74" s="713"/>
      <c r="P74" s="713"/>
      <c r="Q74" s="713"/>
      <c r="R74" s="713"/>
      <c r="S74" s="713"/>
      <c r="T74" s="713"/>
      <c r="U74" s="713"/>
      <c r="V74" s="713"/>
      <c r="W74" s="713"/>
      <c r="X74" s="713"/>
      <c r="Y74" s="713"/>
      <c r="Z74" s="713"/>
      <c r="AA74" s="713"/>
      <c r="AB74" s="713"/>
      <c r="AC74" s="713"/>
      <c r="AD74" s="713"/>
      <c r="AE74" s="713"/>
      <c r="AF74" s="713"/>
      <c r="AG74" s="713"/>
      <c r="AH74" s="713"/>
      <c r="AI74" s="713"/>
      <c r="AJ74" s="713"/>
      <c r="AK74" s="713"/>
      <c r="AL74" s="713"/>
      <c r="AM74" s="713"/>
      <c r="AN74" s="713"/>
      <c r="AO74" s="713"/>
      <c r="AP74" s="713"/>
      <c r="AQ74" s="713"/>
      <c r="AR74" s="713"/>
      <c r="AS74" s="713"/>
      <c r="AT74" s="713"/>
      <c r="AU74" s="713"/>
      <c r="AV74" s="713"/>
      <c r="AW74" s="713"/>
      <c r="AX74" s="713"/>
    </row>
    <row r="75" spans="1:50" s="361" customFormat="1" ht="33.75" hidden="1" customHeight="1">
      <c r="A75" s="371" t="str">
        <f>A14</f>
        <v>Sl. No.</v>
      </c>
      <c r="B75" s="371"/>
      <c r="C75" s="371"/>
      <c r="D75" s="371"/>
      <c r="E75" s="371"/>
      <c r="F75" s="371"/>
      <c r="G75" s="372" t="str">
        <f>G14</f>
        <v>Whether HSN in column ‘ 2 ’ is confirmed. If not  indicate applicable the HSN code *</v>
      </c>
      <c r="H75" s="922" t="e">
        <f>#REF!</f>
        <v>#REF!</v>
      </c>
      <c r="I75" s="922"/>
      <c r="J75" s="922"/>
      <c r="K75" s="922"/>
      <c r="O75" s="713"/>
      <c r="P75" s="713"/>
      <c r="Q75" s="713"/>
      <c r="R75" s="713"/>
      <c r="S75" s="713"/>
      <c r="T75" s="713"/>
      <c r="U75" s="713"/>
      <c r="V75" s="713"/>
      <c r="W75" s="713"/>
      <c r="X75" s="713"/>
      <c r="Y75" s="923"/>
      <c r="Z75" s="923"/>
      <c r="AA75" s="713"/>
      <c r="AB75" s="923"/>
      <c r="AC75" s="923"/>
      <c r="AD75" s="713"/>
      <c r="AE75" s="713"/>
      <c r="AF75" s="713"/>
      <c r="AG75" s="713"/>
      <c r="AH75" s="713"/>
      <c r="AI75" s="713"/>
      <c r="AJ75" s="713"/>
      <c r="AK75" s="713"/>
      <c r="AL75" s="713"/>
      <c r="AM75" s="713"/>
      <c r="AN75" s="713"/>
      <c r="AO75" s="713"/>
      <c r="AP75" s="713"/>
      <c r="AQ75" s="713"/>
      <c r="AR75" s="713"/>
      <c r="AS75" s="713"/>
      <c r="AT75" s="713"/>
      <c r="AU75" s="713"/>
      <c r="AV75" s="713"/>
      <c r="AW75" s="713"/>
      <c r="AX75" s="713"/>
    </row>
    <row r="76" spans="1:50" s="361" customFormat="1" hidden="1">
      <c r="A76" s="363" t="e">
        <f>#REF!</f>
        <v>#REF!</v>
      </c>
      <c r="B76" s="412"/>
      <c r="C76" s="412"/>
      <c r="D76" s="363"/>
      <c r="E76" s="521"/>
      <c r="F76" s="521"/>
      <c r="G76" s="491" t="e">
        <f>#REF!</f>
        <v>#REF!</v>
      </c>
      <c r="H76" s="914" t="e">
        <f>#REF!</f>
        <v>#REF!</v>
      </c>
      <c r="I76" s="914"/>
      <c r="J76" s="914"/>
      <c r="K76" s="914"/>
      <c r="O76" s="713"/>
      <c r="P76" s="713"/>
      <c r="Q76" s="713"/>
      <c r="R76" s="713"/>
      <c r="S76" s="713"/>
      <c r="T76" s="713"/>
      <c r="U76" s="713"/>
      <c r="V76" s="713"/>
      <c r="W76" s="713"/>
      <c r="X76" s="713"/>
      <c r="Y76" s="920"/>
      <c r="Z76" s="920"/>
      <c r="AA76" s="713"/>
      <c r="AB76" s="920"/>
      <c r="AC76" s="920"/>
      <c r="AD76" s="713"/>
      <c r="AE76" s="713"/>
      <c r="AF76" s="713"/>
      <c r="AG76" s="713"/>
      <c r="AH76" s="713"/>
      <c r="AI76" s="713"/>
      <c r="AJ76" s="713"/>
      <c r="AK76" s="713"/>
      <c r="AL76" s="713"/>
      <c r="AM76" s="713"/>
      <c r="AN76" s="713"/>
      <c r="AO76" s="713"/>
      <c r="AP76" s="713"/>
      <c r="AQ76" s="713"/>
      <c r="AR76" s="713"/>
      <c r="AS76" s="713"/>
      <c r="AT76" s="713"/>
      <c r="AU76" s="713"/>
      <c r="AV76" s="713"/>
      <c r="AW76" s="713"/>
      <c r="AX76" s="713"/>
    </row>
    <row r="77" spans="1:50" s="361" customFormat="1" hidden="1">
      <c r="A77" s="373" t="e">
        <f>#REF!</f>
        <v>#REF!</v>
      </c>
      <c r="B77" s="373"/>
      <c r="C77" s="373"/>
      <c r="D77" s="373"/>
      <c r="E77" s="373"/>
      <c r="F77" s="373"/>
      <c r="G77" s="374" t="e">
        <f>#REF!</f>
        <v>#REF!</v>
      </c>
      <c r="H77" s="914"/>
      <c r="I77" s="914"/>
      <c r="J77" s="914"/>
      <c r="K77" s="914"/>
      <c r="O77" s="713"/>
      <c r="P77" s="713"/>
      <c r="Q77" s="713"/>
      <c r="R77" s="713"/>
      <c r="S77" s="713"/>
      <c r="T77" s="713"/>
      <c r="U77" s="713"/>
      <c r="V77" s="713"/>
      <c r="W77" s="713"/>
      <c r="X77" s="713"/>
      <c r="Y77" s="920"/>
      <c r="Z77" s="920"/>
      <c r="AA77" s="713"/>
      <c r="AB77" s="920"/>
      <c r="AC77" s="920"/>
      <c r="AD77" s="713"/>
      <c r="AE77" s="713"/>
      <c r="AF77" s="713"/>
      <c r="AG77" s="713"/>
      <c r="AH77" s="713"/>
      <c r="AI77" s="713"/>
      <c r="AJ77" s="713"/>
      <c r="AK77" s="713"/>
      <c r="AL77" s="713"/>
      <c r="AM77" s="713"/>
      <c r="AN77" s="713"/>
      <c r="AO77" s="713"/>
      <c r="AP77" s="713"/>
      <c r="AQ77" s="713"/>
      <c r="AR77" s="713"/>
      <c r="AS77" s="713"/>
      <c r="AT77" s="713"/>
      <c r="AU77" s="713"/>
      <c r="AV77" s="713"/>
      <c r="AW77" s="713"/>
      <c r="AX77" s="713"/>
    </row>
    <row r="78" spans="1:50" s="361" customFormat="1" hidden="1">
      <c r="A78" s="375" t="e">
        <f>#REF!</f>
        <v>#REF!</v>
      </c>
      <c r="B78" s="375"/>
      <c r="C78" s="375"/>
      <c r="D78" s="375"/>
      <c r="E78" s="375"/>
      <c r="F78" s="375"/>
      <c r="G78" s="376" t="e">
        <f>#REF!</f>
        <v>#REF!</v>
      </c>
      <c r="H78" s="921" t="e">
        <f>#REF!</f>
        <v>#REF!</v>
      </c>
      <c r="I78" s="921"/>
      <c r="J78" s="921"/>
      <c r="K78" s="921"/>
      <c r="O78" s="713"/>
      <c r="P78" s="713"/>
      <c r="Q78" s="713"/>
      <c r="R78" s="713"/>
      <c r="S78" s="713"/>
      <c r="T78" s="713"/>
      <c r="U78" s="713"/>
      <c r="V78" s="713"/>
      <c r="W78" s="713"/>
      <c r="X78" s="713"/>
      <c r="Y78" s="714"/>
      <c r="Z78" s="714"/>
      <c r="AA78" s="713"/>
      <c r="AB78" s="714"/>
      <c r="AC78" s="714"/>
      <c r="AD78" s="713"/>
      <c r="AE78" s="713"/>
      <c r="AF78" s="713"/>
      <c r="AG78" s="713"/>
      <c r="AH78" s="713"/>
      <c r="AI78" s="713"/>
      <c r="AJ78" s="713"/>
      <c r="AK78" s="713"/>
      <c r="AL78" s="713"/>
      <c r="AM78" s="713"/>
      <c r="AN78" s="713"/>
      <c r="AO78" s="713"/>
      <c r="AP78" s="713"/>
      <c r="AQ78" s="713"/>
      <c r="AR78" s="713"/>
      <c r="AS78" s="713"/>
      <c r="AT78" s="713"/>
      <c r="AU78" s="713"/>
      <c r="AV78" s="713"/>
      <c r="AW78" s="713"/>
      <c r="AX78" s="713"/>
    </row>
    <row r="79" spans="1:50" s="361" customFormat="1" hidden="1">
      <c r="A79" s="375" t="e">
        <f>#REF!</f>
        <v>#REF!</v>
      </c>
      <c r="B79" s="375"/>
      <c r="C79" s="375"/>
      <c r="D79" s="375"/>
      <c r="E79" s="375"/>
      <c r="F79" s="375"/>
      <c r="G79" s="376" t="e">
        <f>#REF!</f>
        <v>#REF!</v>
      </c>
      <c r="H79" s="921" t="e">
        <f>#REF!</f>
        <v>#REF!</v>
      </c>
      <c r="I79" s="921"/>
      <c r="J79" s="921"/>
      <c r="K79" s="921"/>
      <c r="O79" s="713"/>
      <c r="P79" s="713"/>
      <c r="Q79" s="713"/>
      <c r="R79" s="713"/>
      <c r="S79" s="713"/>
      <c r="T79" s="713"/>
      <c r="U79" s="713"/>
      <c r="V79" s="713"/>
      <c r="W79" s="713"/>
      <c r="X79" s="713"/>
      <c r="Y79" s="715"/>
      <c r="Z79" s="715"/>
      <c r="AA79" s="713"/>
      <c r="AB79" s="714"/>
      <c r="AC79" s="715"/>
      <c r="AD79" s="713"/>
      <c r="AE79" s="713"/>
      <c r="AF79" s="713"/>
      <c r="AG79" s="713"/>
      <c r="AH79" s="713"/>
      <c r="AI79" s="713"/>
      <c r="AJ79" s="713"/>
      <c r="AK79" s="713"/>
      <c r="AL79" s="713"/>
      <c r="AM79" s="713"/>
      <c r="AN79" s="713"/>
      <c r="AO79" s="713"/>
      <c r="AP79" s="713"/>
      <c r="AQ79" s="713"/>
      <c r="AR79" s="713"/>
      <c r="AS79" s="713"/>
      <c r="AT79" s="713"/>
      <c r="AU79" s="713"/>
      <c r="AV79" s="713"/>
      <c r="AW79" s="713"/>
      <c r="AX79" s="713"/>
    </row>
    <row r="80" spans="1:50" s="361" customFormat="1" ht="20.100000000000001" hidden="1" customHeight="1">
      <c r="A80" s="377"/>
      <c r="B80" s="377"/>
      <c r="C80" s="377"/>
      <c r="D80" s="377"/>
      <c r="E80" s="377"/>
      <c r="F80" s="377"/>
      <c r="G80" s="374" t="e">
        <f>#REF!</f>
        <v>#REF!</v>
      </c>
      <c r="H80" s="921" t="e">
        <f>#REF!</f>
        <v>#REF!</v>
      </c>
      <c r="I80" s="921"/>
      <c r="J80" s="921"/>
      <c r="K80" s="921"/>
      <c r="O80" s="713"/>
      <c r="P80" s="713"/>
      <c r="Q80" s="713"/>
      <c r="R80" s="713"/>
      <c r="S80" s="713"/>
      <c r="T80" s="713"/>
      <c r="U80" s="713"/>
      <c r="V80" s="713"/>
      <c r="W80" s="713"/>
      <c r="X80" s="713"/>
      <c r="Y80" s="715"/>
      <c r="Z80" s="715"/>
      <c r="AA80" s="713"/>
      <c r="AB80" s="715"/>
      <c r="AC80" s="715"/>
      <c r="AD80" s="713"/>
      <c r="AE80" s="713"/>
      <c r="AF80" s="713"/>
      <c r="AG80" s="713"/>
      <c r="AH80" s="713"/>
      <c r="AI80" s="713"/>
      <c r="AJ80" s="713"/>
      <c r="AK80" s="713"/>
      <c r="AL80" s="713"/>
      <c r="AM80" s="713"/>
      <c r="AN80" s="713"/>
      <c r="AO80" s="713"/>
      <c r="AP80" s="713"/>
      <c r="AQ80" s="713"/>
      <c r="AR80" s="713"/>
      <c r="AS80" s="713"/>
      <c r="AT80" s="713"/>
      <c r="AU80" s="713"/>
      <c r="AV80" s="713"/>
      <c r="AW80" s="713"/>
      <c r="AX80" s="713"/>
    </row>
    <row r="81" spans="1:50" s="361" customFormat="1" hidden="1">
      <c r="A81" s="373" t="e">
        <f>#REF!</f>
        <v>#REF!</v>
      </c>
      <c r="B81" s="373"/>
      <c r="C81" s="373"/>
      <c r="D81" s="373"/>
      <c r="E81" s="373"/>
      <c r="F81" s="373"/>
      <c r="G81" s="374" t="e">
        <f>#REF!</f>
        <v>#REF!</v>
      </c>
      <c r="H81" s="921"/>
      <c r="I81" s="921"/>
      <c r="J81" s="921"/>
      <c r="K81" s="921"/>
      <c r="O81" s="713"/>
      <c r="P81" s="713"/>
      <c r="Q81" s="713"/>
      <c r="R81" s="713"/>
      <c r="S81" s="713"/>
      <c r="T81" s="713"/>
      <c r="U81" s="713"/>
      <c r="V81" s="713"/>
      <c r="W81" s="713"/>
      <c r="X81" s="713"/>
      <c r="Y81" s="924"/>
      <c r="Z81" s="924"/>
      <c r="AA81" s="713"/>
      <c r="AB81" s="924"/>
      <c r="AC81" s="924"/>
      <c r="AD81" s="713"/>
      <c r="AE81" s="713"/>
      <c r="AF81" s="713"/>
      <c r="AG81" s="713"/>
      <c r="AH81" s="713"/>
      <c r="AI81" s="713"/>
      <c r="AJ81" s="713"/>
      <c r="AK81" s="713"/>
      <c r="AL81" s="713"/>
      <c r="AM81" s="713"/>
      <c r="AN81" s="713"/>
      <c r="AO81" s="713"/>
      <c r="AP81" s="713"/>
      <c r="AQ81" s="713"/>
      <c r="AR81" s="713"/>
      <c r="AS81" s="713"/>
      <c r="AT81" s="713"/>
      <c r="AU81" s="713"/>
      <c r="AV81" s="713"/>
      <c r="AW81" s="713"/>
      <c r="AX81" s="713"/>
    </row>
    <row r="82" spans="1:50" s="361" customFormat="1" hidden="1">
      <c r="A82" s="378" t="e">
        <f>#REF!</f>
        <v>#REF!</v>
      </c>
      <c r="B82" s="378"/>
      <c r="C82" s="378"/>
      <c r="D82" s="378"/>
      <c r="E82" s="378"/>
      <c r="F82" s="378"/>
      <c r="G82" s="374" t="e">
        <f>#REF!</f>
        <v>#REF!</v>
      </c>
      <c r="H82" s="921"/>
      <c r="I82" s="921"/>
      <c r="J82" s="921"/>
      <c r="K82" s="921"/>
      <c r="O82" s="713"/>
      <c r="P82" s="713"/>
      <c r="Q82" s="713"/>
      <c r="R82" s="713"/>
      <c r="S82" s="713"/>
      <c r="T82" s="713"/>
      <c r="U82" s="713"/>
      <c r="V82" s="713"/>
      <c r="W82" s="713"/>
      <c r="X82" s="713"/>
      <c r="Y82" s="924"/>
      <c r="Z82" s="924"/>
      <c r="AA82" s="713"/>
      <c r="AB82" s="924"/>
      <c r="AC82" s="924"/>
      <c r="AD82" s="713"/>
      <c r="AE82" s="713"/>
      <c r="AF82" s="713"/>
      <c r="AG82" s="713"/>
      <c r="AH82" s="713"/>
      <c r="AI82" s="713"/>
      <c r="AJ82" s="713"/>
      <c r="AK82" s="713"/>
      <c r="AL82" s="713"/>
      <c r="AM82" s="713"/>
      <c r="AN82" s="713"/>
      <c r="AO82" s="713"/>
      <c r="AP82" s="713"/>
      <c r="AQ82" s="713"/>
      <c r="AR82" s="713"/>
      <c r="AS82" s="713"/>
      <c r="AT82" s="713"/>
      <c r="AU82" s="713"/>
      <c r="AV82" s="713"/>
      <c r="AW82" s="713"/>
      <c r="AX82" s="713"/>
    </row>
    <row r="83" spans="1:50" s="361" customFormat="1" hidden="1">
      <c r="A83" s="379" t="e">
        <f>#REF!</f>
        <v>#REF!</v>
      </c>
      <c r="B83" s="379"/>
      <c r="C83" s="379"/>
      <c r="D83" s="379"/>
      <c r="E83" s="379"/>
      <c r="F83" s="379"/>
      <c r="G83" s="374" t="e">
        <f>#REF!</f>
        <v>#REF!</v>
      </c>
      <c r="H83" s="921"/>
      <c r="I83" s="921"/>
      <c r="J83" s="921"/>
      <c r="K83" s="921"/>
      <c r="O83" s="713"/>
      <c r="P83" s="713"/>
      <c r="Q83" s="713"/>
      <c r="R83" s="713"/>
      <c r="S83" s="713"/>
      <c r="T83" s="713"/>
      <c r="U83" s="713"/>
      <c r="V83" s="713"/>
      <c r="W83" s="713"/>
      <c r="X83" s="713"/>
      <c r="Y83" s="924"/>
      <c r="Z83" s="924"/>
      <c r="AA83" s="713"/>
      <c r="AB83" s="924"/>
      <c r="AC83" s="924"/>
      <c r="AD83" s="713"/>
      <c r="AE83" s="713"/>
      <c r="AF83" s="713"/>
      <c r="AG83" s="713"/>
      <c r="AH83" s="713"/>
      <c r="AI83" s="713"/>
      <c r="AJ83" s="713"/>
      <c r="AK83" s="713"/>
      <c r="AL83" s="713"/>
      <c r="AM83" s="713"/>
      <c r="AN83" s="713"/>
      <c r="AO83" s="713"/>
      <c r="AP83" s="713"/>
      <c r="AQ83" s="713"/>
      <c r="AR83" s="713"/>
      <c r="AS83" s="713"/>
      <c r="AT83" s="713"/>
      <c r="AU83" s="713"/>
      <c r="AV83" s="713"/>
      <c r="AW83" s="713"/>
      <c r="AX83" s="713"/>
    </row>
    <row r="84" spans="1:50" s="361" customFormat="1" hidden="1">
      <c r="A84" s="375" t="e">
        <f>#REF!</f>
        <v>#REF!</v>
      </c>
      <c r="B84" s="375"/>
      <c r="C84" s="375"/>
      <c r="D84" s="375"/>
      <c r="E84" s="375"/>
      <c r="F84" s="375"/>
      <c r="G84" s="376" t="e">
        <f>#REF!</f>
        <v>#REF!</v>
      </c>
      <c r="H84" s="921" t="e">
        <f>#REF!</f>
        <v>#REF!</v>
      </c>
      <c r="I84" s="921"/>
      <c r="J84" s="921"/>
      <c r="K84" s="921"/>
      <c r="O84" s="713"/>
      <c r="P84" s="713"/>
      <c r="Q84" s="713"/>
      <c r="R84" s="713"/>
      <c r="S84" s="713"/>
      <c r="T84" s="713"/>
      <c r="U84" s="713"/>
      <c r="V84" s="713"/>
      <c r="W84" s="713"/>
      <c r="X84" s="713"/>
      <c r="Y84" s="715"/>
      <c r="Z84" s="715"/>
      <c r="AA84" s="713"/>
      <c r="AB84" s="714"/>
      <c r="AC84" s="715"/>
      <c r="AD84" s="713"/>
      <c r="AE84" s="713"/>
      <c r="AF84" s="713"/>
      <c r="AG84" s="713"/>
      <c r="AH84" s="713"/>
      <c r="AI84" s="713"/>
      <c r="AJ84" s="713"/>
      <c r="AK84" s="713"/>
      <c r="AL84" s="713"/>
      <c r="AM84" s="713"/>
      <c r="AN84" s="713"/>
      <c r="AO84" s="713"/>
      <c r="AP84" s="713"/>
      <c r="AQ84" s="713"/>
      <c r="AR84" s="713"/>
      <c r="AS84" s="713"/>
      <c r="AT84" s="713"/>
      <c r="AU84" s="713"/>
      <c r="AV84" s="713"/>
      <c r="AW84" s="713"/>
      <c r="AX84" s="713"/>
    </row>
    <row r="85" spans="1:50" s="361" customFormat="1" hidden="1">
      <c r="A85" s="375" t="e">
        <f>#REF!</f>
        <v>#REF!</v>
      </c>
      <c r="B85" s="375"/>
      <c r="C85" s="375"/>
      <c r="D85" s="375"/>
      <c r="E85" s="375"/>
      <c r="F85" s="375"/>
      <c r="G85" s="376" t="e">
        <f>#REF!</f>
        <v>#REF!</v>
      </c>
      <c r="H85" s="921" t="e">
        <f>#REF!</f>
        <v>#REF!</v>
      </c>
      <c r="I85" s="921"/>
      <c r="J85" s="921"/>
      <c r="K85" s="921"/>
      <c r="O85" s="713"/>
      <c r="P85" s="713"/>
      <c r="Q85" s="713"/>
      <c r="R85" s="713"/>
      <c r="S85" s="713"/>
      <c r="T85" s="713"/>
      <c r="U85" s="713"/>
      <c r="V85" s="713"/>
      <c r="W85" s="713"/>
      <c r="X85" s="713"/>
      <c r="Y85" s="715"/>
      <c r="Z85" s="715"/>
      <c r="AA85" s="713"/>
      <c r="AB85" s="714"/>
      <c r="AC85" s="715"/>
      <c r="AD85" s="713"/>
      <c r="AE85" s="713"/>
      <c r="AF85" s="713"/>
      <c r="AG85" s="713"/>
      <c r="AH85" s="713"/>
      <c r="AI85" s="713"/>
      <c r="AJ85" s="713"/>
      <c r="AK85" s="713"/>
      <c r="AL85" s="713"/>
      <c r="AM85" s="713"/>
      <c r="AN85" s="713"/>
      <c r="AO85" s="713"/>
      <c r="AP85" s="713"/>
      <c r="AQ85" s="713"/>
      <c r="AR85" s="713"/>
      <c r="AS85" s="713"/>
      <c r="AT85" s="713"/>
      <c r="AU85" s="713"/>
      <c r="AV85" s="713"/>
      <c r="AW85" s="713"/>
      <c r="AX85" s="713"/>
    </row>
    <row r="86" spans="1:50" s="361" customFormat="1" hidden="1">
      <c r="A86" s="375" t="e">
        <f>#REF!</f>
        <v>#REF!</v>
      </c>
      <c r="B86" s="375"/>
      <c r="C86" s="375"/>
      <c r="D86" s="375"/>
      <c r="E86" s="375"/>
      <c r="F86" s="375"/>
      <c r="G86" s="376" t="e">
        <f>#REF!</f>
        <v>#REF!</v>
      </c>
      <c r="H86" s="921" t="e">
        <f>#REF!</f>
        <v>#REF!</v>
      </c>
      <c r="I86" s="921"/>
      <c r="J86" s="921"/>
      <c r="K86" s="921"/>
      <c r="O86" s="713"/>
      <c r="P86" s="713"/>
      <c r="Q86" s="713"/>
      <c r="R86" s="713"/>
      <c r="S86" s="713"/>
      <c r="T86" s="713"/>
      <c r="U86" s="713"/>
      <c r="V86" s="713"/>
      <c r="W86" s="713"/>
      <c r="X86" s="713"/>
      <c r="Y86" s="715"/>
      <c r="Z86" s="715"/>
      <c r="AA86" s="713"/>
      <c r="AB86" s="714"/>
      <c r="AC86" s="715"/>
      <c r="AD86" s="713"/>
      <c r="AE86" s="713"/>
      <c r="AF86" s="713"/>
      <c r="AG86" s="713"/>
      <c r="AH86" s="713"/>
      <c r="AI86" s="713"/>
      <c r="AJ86" s="713"/>
      <c r="AK86" s="713"/>
      <c r="AL86" s="713"/>
      <c r="AM86" s="713"/>
      <c r="AN86" s="713"/>
      <c r="AO86" s="713"/>
      <c r="AP86" s="713"/>
      <c r="AQ86" s="713"/>
      <c r="AR86" s="713"/>
      <c r="AS86" s="713"/>
      <c r="AT86" s="713"/>
      <c r="AU86" s="713"/>
      <c r="AV86" s="713"/>
      <c r="AW86" s="713"/>
      <c r="AX86" s="713"/>
    </row>
    <row r="87" spans="1:50" s="361" customFormat="1" hidden="1">
      <c r="A87" s="375" t="e">
        <f>#REF!</f>
        <v>#REF!</v>
      </c>
      <c r="B87" s="375"/>
      <c r="C87" s="375"/>
      <c r="D87" s="375"/>
      <c r="E87" s="375"/>
      <c r="F87" s="375"/>
      <c r="G87" s="376" t="e">
        <f>#REF!</f>
        <v>#REF!</v>
      </c>
      <c r="H87" s="921" t="e">
        <f>#REF!</f>
        <v>#REF!</v>
      </c>
      <c r="I87" s="921"/>
      <c r="J87" s="921"/>
      <c r="K87" s="921"/>
      <c r="O87" s="713"/>
      <c r="P87" s="713"/>
      <c r="Q87" s="713"/>
      <c r="R87" s="713"/>
      <c r="S87" s="713"/>
      <c r="T87" s="713"/>
      <c r="U87" s="713"/>
      <c r="V87" s="713"/>
      <c r="W87" s="713"/>
      <c r="X87" s="713"/>
      <c r="Y87" s="715"/>
      <c r="Z87" s="715"/>
      <c r="AA87" s="713"/>
      <c r="AB87" s="714"/>
      <c r="AC87" s="715"/>
      <c r="AD87" s="713"/>
      <c r="AE87" s="713"/>
      <c r="AF87" s="713"/>
      <c r="AG87" s="713"/>
      <c r="AH87" s="713"/>
      <c r="AI87" s="713"/>
      <c r="AJ87" s="713"/>
      <c r="AK87" s="713"/>
      <c r="AL87" s="713"/>
      <c r="AM87" s="713"/>
      <c r="AN87" s="713"/>
      <c r="AO87" s="713"/>
      <c r="AP87" s="713"/>
      <c r="AQ87" s="713"/>
      <c r="AR87" s="713"/>
      <c r="AS87" s="713"/>
      <c r="AT87" s="713"/>
      <c r="AU87" s="713"/>
      <c r="AV87" s="713"/>
      <c r="AW87" s="713"/>
      <c r="AX87" s="713"/>
    </row>
    <row r="88" spans="1:50" s="361" customFormat="1" hidden="1">
      <c r="A88" s="375"/>
      <c r="B88" s="375"/>
      <c r="C88" s="375"/>
      <c r="D88" s="375"/>
      <c r="E88" s="375"/>
      <c r="F88" s="375"/>
      <c r="G88" s="374" t="e">
        <f>#REF!</f>
        <v>#REF!</v>
      </c>
      <c r="H88" s="921" t="e">
        <f>#REF!</f>
        <v>#REF!</v>
      </c>
      <c r="I88" s="921"/>
      <c r="J88" s="921"/>
      <c r="K88" s="921"/>
      <c r="O88" s="713"/>
      <c r="P88" s="713"/>
      <c r="Q88" s="713"/>
      <c r="R88" s="713"/>
      <c r="S88" s="713"/>
      <c r="T88" s="713"/>
      <c r="U88" s="713"/>
      <c r="V88" s="713"/>
      <c r="W88" s="713"/>
      <c r="X88" s="713"/>
      <c r="Y88" s="715"/>
      <c r="Z88" s="715"/>
      <c r="AA88" s="713"/>
      <c r="AB88" s="715"/>
      <c r="AC88" s="715"/>
      <c r="AD88" s="713"/>
      <c r="AE88" s="713"/>
      <c r="AF88" s="713"/>
      <c r="AG88" s="713"/>
      <c r="AH88" s="713"/>
      <c r="AI88" s="713"/>
      <c r="AJ88" s="713"/>
      <c r="AK88" s="713"/>
      <c r="AL88" s="713"/>
      <c r="AM88" s="713"/>
      <c r="AN88" s="713"/>
      <c r="AO88" s="713"/>
      <c r="AP88" s="713"/>
      <c r="AQ88" s="713"/>
      <c r="AR88" s="713"/>
      <c r="AS88" s="713"/>
      <c r="AT88" s="713"/>
      <c r="AU88" s="713"/>
      <c r="AV88" s="713"/>
      <c r="AW88" s="713"/>
      <c r="AX88" s="713"/>
    </row>
    <row r="89" spans="1:50" s="361" customFormat="1" ht="20.100000000000001" hidden="1" customHeight="1">
      <c r="A89" s="379" t="e">
        <f>#REF!</f>
        <v>#REF!</v>
      </c>
      <c r="B89" s="379"/>
      <c r="C89" s="379"/>
      <c r="D89" s="379"/>
      <c r="E89" s="379"/>
      <c r="F89" s="379"/>
      <c r="G89" s="374" t="e">
        <f>#REF!</f>
        <v>#REF!</v>
      </c>
      <c r="H89" s="921"/>
      <c r="I89" s="921"/>
      <c r="J89" s="921"/>
      <c r="K89" s="921"/>
      <c r="O89" s="713"/>
      <c r="P89" s="713"/>
      <c r="Q89" s="713"/>
      <c r="R89" s="713"/>
      <c r="S89" s="713"/>
      <c r="T89" s="713"/>
      <c r="U89" s="713"/>
      <c r="V89" s="713"/>
      <c r="W89" s="713"/>
      <c r="X89" s="713"/>
      <c r="Y89" s="715"/>
      <c r="Z89" s="715"/>
      <c r="AA89" s="713"/>
      <c r="AB89" s="715"/>
      <c r="AC89" s="715"/>
      <c r="AD89" s="713"/>
      <c r="AE89" s="713"/>
      <c r="AF89" s="713"/>
      <c r="AG89" s="713"/>
      <c r="AH89" s="713"/>
      <c r="AI89" s="713"/>
      <c r="AJ89" s="713"/>
      <c r="AK89" s="713"/>
      <c r="AL89" s="713"/>
      <c r="AM89" s="713"/>
      <c r="AN89" s="713"/>
      <c r="AO89" s="713"/>
      <c r="AP89" s="713"/>
      <c r="AQ89" s="713"/>
      <c r="AR89" s="713"/>
      <c r="AS89" s="713"/>
      <c r="AT89" s="713"/>
      <c r="AU89" s="713"/>
      <c r="AV89" s="713"/>
      <c r="AW89" s="713"/>
      <c r="AX89" s="713"/>
    </row>
    <row r="90" spans="1:50" s="361" customFormat="1" hidden="1">
      <c r="A90" s="375" t="e">
        <f>#REF!</f>
        <v>#REF!</v>
      </c>
      <c r="B90" s="375"/>
      <c r="C90" s="375"/>
      <c r="D90" s="375"/>
      <c r="E90" s="375"/>
      <c r="F90" s="375"/>
      <c r="G90" s="376" t="e">
        <f>#REF!</f>
        <v>#REF!</v>
      </c>
      <c r="H90" s="921" t="e">
        <f>#REF!</f>
        <v>#REF!</v>
      </c>
      <c r="I90" s="921"/>
      <c r="J90" s="921"/>
      <c r="K90" s="921"/>
      <c r="O90" s="713"/>
      <c r="P90" s="713"/>
      <c r="Q90" s="713"/>
      <c r="R90" s="713"/>
      <c r="S90" s="713"/>
      <c r="T90" s="713"/>
      <c r="U90" s="713"/>
      <c r="V90" s="713"/>
      <c r="W90" s="713"/>
      <c r="X90" s="713"/>
      <c r="Y90" s="715"/>
      <c r="Z90" s="715"/>
      <c r="AA90" s="713"/>
      <c r="AB90" s="714"/>
      <c r="AC90" s="715"/>
      <c r="AD90" s="713"/>
      <c r="AE90" s="713"/>
      <c r="AF90" s="713"/>
      <c r="AG90" s="713"/>
      <c r="AH90" s="713"/>
      <c r="AI90" s="713"/>
      <c r="AJ90" s="713"/>
      <c r="AK90" s="713"/>
      <c r="AL90" s="713"/>
      <c r="AM90" s="713"/>
      <c r="AN90" s="713"/>
      <c r="AO90" s="713"/>
      <c r="AP90" s="713"/>
      <c r="AQ90" s="713"/>
      <c r="AR90" s="713"/>
      <c r="AS90" s="713"/>
      <c r="AT90" s="713"/>
      <c r="AU90" s="713"/>
      <c r="AV90" s="713"/>
      <c r="AW90" s="713"/>
      <c r="AX90" s="713"/>
    </row>
    <row r="91" spans="1:50" s="361" customFormat="1" hidden="1">
      <c r="A91" s="375" t="e">
        <f>#REF!</f>
        <v>#REF!</v>
      </c>
      <c r="B91" s="375"/>
      <c r="C91" s="375"/>
      <c r="D91" s="375"/>
      <c r="E91" s="375"/>
      <c r="F91" s="375"/>
      <c r="G91" s="376" t="e">
        <f>#REF!</f>
        <v>#REF!</v>
      </c>
      <c r="H91" s="921" t="e">
        <f>#REF!</f>
        <v>#REF!</v>
      </c>
      <c r="I91" s="921"/>
      <c r="J91" s="921"/>
      <c r="K91" s="921"/>
      <c r="O91" s="713"/>
      <c r="P91" s="713"/>
      <c r="Q91" s="713"/>
      <c r="R91" s="713"/>
      <c r="S91" s="713"/>
      <c r="T91" s="713"/>
      <c r="U91" s="713"/>
      <c r="V91" s="713"/>
      <c r="W91" s="713"/>
      <c r="X91" s="713"/>
      <c r="Y91" s="715"/>
      <c r="Z91" s="715"/>
      <c r="AA91" s="713"/>
      <c r="AB91" s="714"/>
      <c r="AC91" s="715"/>
      <c r="AD91" s="713"/>
      <c r="AE91" s="713"/>
      <c r="AF91" s="713"/>
      <c r="AG91" s="713"/>
      <c r="AH91" s="713"/>
      <c r="AI91" s="713"/>
      <c r="AJ91" s="713"/>
      <c r="AK91" s="713"/>
      <c r="AL91" s="713"/>
      <c r="AM91" s="713"/>
      <c r="AN91" s="713"/>
      <c r="AO91" s="713"/>
      <c r="AP91" s="713"/>
      <c r="AQ91" s="713"/>
      <c r="AR91" s="713"/>
      <c r="AS91" s="713"/>
      <c r="AT91" s="713"/>
      <c r="AU91" s="713"/>
      <c r="AV91" s="713"/>
      <c r="AW91" s="713"/>
      <c r="AX91" s="713"/>
    </row>
    <row r="92" spans="1:50" s="361" customFormat="1" ht="20.100000000000001" hidden="1" customHeight="1">
      <c r="A92" s="375" t="e">
        <f>#REF!</f>
        <v>#REF!</v>
      </c>
      <c r="B92" s="375"/>
      <c r="C92" s="375"/>
      <c r="D92" s="375"/>
      <c r="E92" s="375"/>
      <c r="F92" s="375"/>
      <c r="G92" s="376" t="e">
        <f>#REF!</f>
        <v>#REF!</v>
      </c>
      <c r="H92" s="921" t="e">
        <f>#REF!</f>
        <v>#REF!</v>
      </c>
      <c r="I92" s="921"/>
      <c r="J92" s="921"/>
      <c r="K92" s="921"/>
      <c r="O92" s="713"/>
      <c r="P92" s="713"/>
      <c r="Q92" s="713"/>
      <c r="R92" s="713"/>
      <c r="S92" s="713"/>
      <c r="T92" s="713"/>
      <c r="U92" s="713"/>
      <c r="V92" s="713"/>
      <c r="W92" s="713"/>
      <c r="X92" s="713"/>
      <c r="Y92" s="715"/>
      <c r="Z92" s="715"/>
      <c r="AA92" s="713"/>
      <c r="AB92" s="714"/>
      <c r="AC92" s="715"/>
      <c r="AD92" s="713"/>
      <c r="AE92" s="713"/>
      <c r="AF92" s="713"/>
      <c r="AG92" s="713"/>
      <c r="AH92" s="713"/>
      <c r="AI92" s="713"/>
      <c r="AJ92" s="713"/>
      <c r="AK92" s="713"/>
      <c r="AL92" s="713"/>
      <c r="AM92" s="713"/>
      <c r="AN92" s="713"/>
      <c r="AO92" s="713"/>
      <c r="AP92" s="713"/>
      <c r="AQ92" s="713"/>
      <c r="AR92" s="713"/>
      <c r="AS92" s="713"/>
      <c r="AT92" s="713"/>
      <c r="AU92" s="713"/>
      <c r="AV92" s="713"/>
      <c r="AW92" s="713"/>
      <c r="AX92" s="713"/>
    </row>
    <row r="93" spans="1:50" s="361" customFormat="1" hidden="1">
      <c r="A93" s="375" t="e">
        <f>#REF!</f>
        <v>#REF!</v>
      </c>
      <c r="B93" s="375"/>
      <c r="C93" s="375"/>
      <c r="D93" s="375"/>
      <c r="E93" s="375"/>
      <c r="F93" s="375"/>
      <c r="G93" s="376" t="e">
        <f>#REF!</f>
        <v>#REF!</v>
      </c>
      <c r="H93" s="921" t="e">
        <f>#REF!</f>
        <v>#REF!</v>
      </c>
      <c r="I93" s="921"/>
      <c r="J93" s="921"/>
      <c r="K93" s="921"/>
      <c r="O93" s="713"/>
      <c r="P93" s="713"/>
      <c r="Q93" s="713"/>
      <c r="R93" s="713"/>
      <c r="S93" s="713"/>
      <c r="T93" s="713"/>
      <c r="U93" s="713"/>
      <c r="V93" s="713"/>
      <c r="W93" s="713"/>
      <c r="X93" s="713"/>
      <c r="Y93" s="715"/>
      <c r="Z93" s="715"/>
      <c r="AA93" s="713"/>
      <c r="AB93" s="714"/>
      <c r="AC93" s="715"/>
      <c r="AD93" s="713"/>
      <c r="AE93" s="713"/>
      <c r="AF93" s="713"/>
      <c r="AG93" s="713"/>
      <c r="AH93" s="713"/>
      <c r="AI93" s="713"/>
      <c r="AJ93" s="713"/>
      <c r="AK93" s="713"/>
      <c r="AL93" s="713"/>
      <c r="AM93" s="713"/>
      <c r="AN93" s="713"/>
      <c r="AO93" s="713"/>
      <c r="AP93" s="713"/>
      <c r="AQ93" s="713"/>
      <c r="AR93" s="713"/>
      <c r="AS93" s="713"/>
      <c r="AT93" s="713"/>
      <c r="AU93" s="713"/>
      <c r="AV93" s="713"/>
      <c r="AW93" s="713"/>
      <c r="AX93" s="713"/>
    </row>
    <row r="94" spans="1:50" s="381" customFormat="1" ht="20.100000000000001" hidden="1" customHeight="1">
      <c r="A94" s="380"/>
      <c r="B94" s="380"/>
      <c r="C94" s="380"/>
      <c r="D94" s="380"/>
      <c r="E94" s="380"/>
      <c r="F94" s="380"/>
      <c r="G94" s="374" t="e">
        <f>#REF!</f>
        <v>#REF!</v>
      </c>
      <c r="H94" s="921" t="e">
        <f>#REF!</f>
        <v>#REF!</v>
      </c>
      <c r="I94" s="921"/>
      <c r="J94" s="921"/>
      <c r="K94" s="921"/>
      <c r="O94" s="716"/>
      <c r="P94" s="716"/>
      <c r="Q94" s="716"/>
      <c r="R94" s="716"/>
      <c r="S94" s="716"/>
      <c r="T94" s="716"/>
      <c r="U94" s="716"/>
      <c r="V94" s="716"/>
      <c r="W94" s="716"/>
      <c r="X94" s="716"/>
      <c r="Y94" s="715"/>
      <c r="Z94" s="715"/>
      <c r="AA94" s="716"/>
      <c r="AB94" s="715"/>
      <c r="AC94" s="715"/>
      <c r="AD94" s="716"/>
      <c r="AE94" s="716"/>
      <c r="AF94" s="716"/>
      <c r="AG94" s="716"/>
      <c r="AH94" s="716"/>
      <c r="AI94" s="716"/>
      <c r="AJ94" s="716"/>
      <c r="AK94" s="716"/>
      <c r="AL94" s="716"/>
      <c r="AM94" s="716"/>
      <c r="AN94" s="716"/>
      <c r="AO94" s="716"/>
      <c r="AP94" s="716"/>
      <c r="AQ94" s="716"/>
      <c r="AR94" s="716"/>
      <c r="AS94" s="716"/>
      <c r="AT94" s="716"/>
      <c r="AU94" s="716"/>
      <c r="AV94" s="716"/>
      <c r="AW94" s="716"/>
      <c r="AX94" s="716"/>
    </row>
    <row r="95" spans="1:50" s="361" customFormat="1" ht="24" hidden="1" customHeight="1">
      <c r="A95" s="379" t="e">
        <f>#REF!</f>
        <v>#REF!</v>
      </c>
      <c r="B95" s="379"/>
      <c r="C95" s="379"/>
      <c r="D95" s="379"/>
      <c r="E95" s="379"/>
      <c r="F95" s="379"/>
      <c r="G95" s="374" t="e">
        <f>#REF!</f>
        <v>#REF!</v>
      </c>
      <c r="H95" s="921"/>
      <c r="I95" s="921"/>
      <c r="J95" s="921"/>
      <c r="K95" s="921"/>
      <c r="O95" s="713"/>
      <c r="P95" s="713"/>
      <c r="Q95" s="713"/>
      <c r="R95" s="713"/>
      <c r="S95" s="713"/>
      <c r="T95" s="713"/>
      <c r="U95" s="713"/>
      <c r="V95" s="713"/>
      <c r="W95" s="713"/>
      <c r="X95" s="713"/>
      <c r="Y95" s="715"/>
      <c r="Z95" s="715"/>
      <c r="AA95" s="713"/>
      <c r="AB95" s="715"/>
      <c r="AC95" s="715"/>
      <c r="AD95" s="713"/>
      <c r="AE95" s="713"/>
      <c r="AF95" s="713"/>
      <c r="AG95" s="713"/>
      <c r="AH95" s="713"/>
      <c r="AI95" s="713"/>
      <c r="AJ95" s="713"/>
      <c r="AK95" s="713"/>
      <c r="AL95" s="713"/>
      <c r="AM95" s="713"/>
      <c r="AN95" s="713"/>
      <c r="AO95" s="713"/>
      <c r="AP95" s="713"/>
      <c r="AQ95" s="713"/>
      <c r="AR95" s="713"/>
      <c r="AS95" s="713"/>
      <c r="AT95" s="713"/>
      <c r="AU95" s="713"/>
      <c r="AV95" s="713"/>
      <c r="AW95" s="713"/>
      <c r="AX95" s="713"/>
    </row>
    <row r="96" spans="1:50" s="361" customFormat="1" hidden="1">
      <c r="A96" s="375" t="e">
        <f>#REF!</f>
        <v>#REF!</v>
      </c>
      <c r="B96" s="375"/>
      <c r="C96" s="375"/>
      <c r="D96" s="375"/>
      <c r="E96" s="375"/>
      <c r="F96" s="375"/>
      <c r="G96" s="376" t="e">
        <f>#REF!</f>
        <v>#REF!</v>
      </c>
      <c r="H96" s="921" t="e">
        <f>#REF!</f>
        <v>#REF!</v>
      </c>
      <c r="I96" s="921"/>
      <c r="J96" s="921"/>
      <c r="K96" s="921"/>
      <c r="O96" s="713"/>
      <c r="P96" s="713"/>
      <c r="Q96" s="713"/>
      <c r="R96" s="713"/>
      <c r="S96" s="713"/>
      <c r="T96" s="713"/>
      <c r="U96" s="713"/>
      <c r="V96" s="713"/>
      <c r="W96" s="713"/>
      <c r="X96" s="713"/>
      <c r="Y96" s="715"/>
      <c r="Z96" s="715"/>
      <c r="AA96" s="713"/>
      <c r="AB96" s="714"/>
      <c r="AC96" s="715"/>
      <c r="AD96" s="713"/>
      <c r="AE96" s="713"/>
      <c r="AF96" s="713"/>
      <c r="AG96" s="713"/>
      <c r="AH96" s="713"/>
      <c r="AI96" s="713"/>
      <c r="AJ96" s="713"/>
      <c r="AK96" s="713"/>
      <c r="AL96" s="713"/>
      <c r="AM96" s="713"/>
      <c r="AN96" s="713"/>
      <c r="AO96" s="713"/>
      <c r="AP96" s="713"/>
      <c r="AQ96" s="713"/>
      <c r="AR96" s="713"/>
      <c r="AS96" s="713"/>
      <c r="AT96" s="713"/>
      <c r="AU96" s="713"/>
      <c r="AV96" s="713"/>
      <c r="AW96" s="713"/>
      <c r="AX96" s="713"/>
    </row>
    <row r="97" spans="1:50" s="361" customFormat="1" hidden="1">
      <c r="A97" s="375" t="e">
        <f>#REF!</f>
        <v>#REF!</v>
      </c>
      <c r="B97" s="375"/>
      <c r="C97" s="375"/>
      <c r="D97" s="375"/>
      <c r="E97" s="375"/>
      <c r="F97" s="375"/>
      <c r="G97" s="376" t="e">
        <f>#REF!</f>
        <v>#REF!</v>
      </c>
      <c r="H97" s="921" t="e">
        <f>#REF!</f>
        <v>#REF!</v>
      </c>
      <c r="I97" s="921"/>
      <c r="J97" s="921"/>
      <c r="K97" s="921"/>
      <c r="O97" s="713"/>
      <c r="P97" s="713"/>
      <c r="Q97" s="713"/>
      <c r="R97" s="713"/>
      <c r="S97" s="713"/>
      <c r="T97" s="713"/>
      <c r="U97" s="713"/>
      <c r="V97" s="713"/>
      <c r="W97" s="713"/>
      <c r="X97" s="713"/>
      <c r="Y97" s="715"/>
      <c r="Z97" s="715"/>
      <c r="AA97" s="713"/>
      <c r="AB97" s="714"/>
      <c r="AC97" s="715"/>
      <c r="AD97" s="713"/>
      <c r="AE97" s="713"/>
      <c r="AF97" s="713"/>
      <c r="AG97" s="713"/>
      <c r="AH97" s="713"/>
      <c r="AI97" s="713"/>
      <c r="AJ97" s="713"/>
      <c r="AK97" s="713"/>
      <c r="AL97" s="713"/>
      <c r="AM97" s="713"/>
      <c r="AN97" s="713"/>
      <c r="AO97" s="713"/>
      <c r="AP97" s="713"/>
      <c r="AQ97" s="713"/>
      <c r="AR97" s="713"/>
      <c r="AS97" s="713"/>
      <c r="AT97" s="713"/>
      <c r="AU97" s="713"/>
      <c r="AV97" s="713"/>
      <c r="AW97" s="713"/>
      <c r="AX97" s="713"/>
    </row>
    <row r="98" spans="1:50" s="361" customFormat="1" ht="33" hidden="1" customHeight="1">
      <c r="A98" s="375" t="e">
        <f>#REF!</f>
        <v>#REF!</v>
      </c>
      <c r="B98" s="375"/>
      <c r="C98" s="375"/>
      <c r="D98" s="375"/>
      <c r="E98" s="375"/>
      <c r="F98" s="375"/>
      <c r="G98" s="376" t="e">
        <f>#REF!</f>
        <v>#REF!</v>
      </c>
      <c r="H98" s="921" t="e">
        <f>#REF!</f>
        <v>#REF!</v>
      </c>
      <c r="I98" s="921"/>
      <c r="J98" s="921"/>
      <c r="K98" s="921"/>
      <c r="O98" s="713"/>
      <c r="P98" s="713"/>
      <c r="Q98" s="713"/>
      <c r="R98" s="713"/>
      <c r="S98" s="713"/>
      <c r="T98" s="713"/>
      <c r="U98" s="713"/>
      <c r="V98" s="713"/>
      <c r="W98" s="713"/>
      <c r="X98" s="713"/>
      <c r="Y98" s="715"/>
      <c r="Z98" s="715"/>
      <c r="AA98" s="713"/>
      <c r="AB98" s="714"/>
      <c r="AC98" s="715"/>
      <c r="AD98" s="713"/>
      <c r="AE98" s="713"/>
      <c r="AF98" s="713"/>
      <c r="AG98" s="713"/>
      <c r="AH98" s="713"/>
      <c r="AI98" s="713"/>
      <c r="AJ98" s="713"/>
      <c r="AK98" s="713"/>
      <c r="AL98" s="713"/>
      <c r="AM98" s="713"/>
      <c r="AN98" s="713"/>
      <c r="AO98" s="713"/>
      <c r="AP98" s="713"/>
      <c r="AQ98" s="713"/>
      <c r="AR98" s="713"/>
      <c r="AS98" s="713"/>
      <c r="AT98" s="713"/>
      <c r="AU98" s="713"/>
      <c r="AV98" s="713"/>
      <c r="AW98" s="713"/>
      <c r="AX98" s="713"/>
    </row>
    <row r="99" spans="1:50" s="381" customFormat="1" ht="20.100000000000001" hidden="1" customHeight="1">
      <c r="A99" s="375"/>
      <c r="B99" s="375"/>
      <c r="C99" s="375"/>
      <c r="D99" s="375"/>
      <c r="E99" s="375"/>
      <c r="F99" s="375"/>
      <c r="G99" s="374" t="e">
        <f>#REF!</f>
        <v>#REF!</v>
      </c>
      <c r="H99" s="921" t="e">
        <f>#REF!</f>
        <v>#REF!</v>
      </c>
      <c r="I99" s="921"/>
      <c r="J99" s="921"/>
      <c r="K99" s="921"/>
      <c r="O99" s="716"/>
      <c r="P99" s="716"/>
      <c r="Q99" s="716"/>
      <c r="R99" s="716"/>
      <c r="S99" s="716"/>
      <c r="T99" s="716"/>
      <c r="U99" s="716"/>
      <c r="V99" s="716"/>
      <c r="W99" s="716"/>
      <c r="X99" s="716"/>
      <c r="Y99" s="715"/>
      <c r="Z99" s="715"/>
      <c r="AA99" s="716"/>
      <c r="AB99" s="715"/>
      <c r="AC99" s="715"/>
      <c r="AD99" s="716"/>
      <c r="AE99" s="716"/>
      <c r="AF99" s="716"/>
      <c r="AG99" s="716"/>
      <c r="AH99" s="716"/>
      <c r="AI99" s="716"/>
      <c r="AJ99" s="716"/>
      <c r="AK99" s="716"/>
      <c r="AL99" s="716"/>
      <c r="AM99" s="716"/>
      <c r="AN99" s="716"/>
      <c r="AO99" s="716"/>
      <c r="AP99" s="716"/>
      <c r="AQ99" s="716"/>
      <c r="AR99" s="716"/>
      <c r="AS99" s="716"/>
      <c r="AT99" s="716"/>
      <c r="AU99" s="716"/>
      <c r="AV99" s="716"/>
      <c r="AW99" s="716"/>
      <c r="AX99" s="716"/>
    </row>
    <row r="100" spans="1:50" s="361" customFormat="1" ht="20.100000000000001" hidden="1" customHeight="1">
      <c r="A100" s="379" t="e">
        <f>#REF!</f>
        <v>#REF!</v>
      </c>
      <c r="B100" s="379"/>
      <c r="C100" s="379"/>
      <c r="D100" s="379"/>
      <c r="E100" s="379"/>
      <c r="F100" s="379"/>
      <c r="G100" s="374" t="e">
        <f>#REF!</f>
        <v>#REF!</v>
      </c>
      <c r="H100" s="921"/>
      <c r="I100" s="921"/>
      <c r="J100" s="921"/>
      <c r="K100" s="921"/>
      <c r="O100" s="713"/>
      <c r="P100" s="713"/>
      <c r="Q100" s="713"/>
      <c r="R100" s="713"/>
      <c r="S100" s="713"/>
      <c r="T100" s="713"/>
      <c r="U100" s="713"/>
      <c r="V100" s="713"/>
      <c r="W100" s="713"/>
      <c r="X100" s="713"/>
      <c r="Y100" s="715"/>
      <c r="Z100" s="715"/>
      <c r="AA100" s="713"/>
      <c r="AB100" s="715"/>
      <c r="AC100" s="715"/>
      <c r="AD100" s="713"/>
      <c r="AE100" s="713"/>
      <c r="AF100" s="713"/>
      <c r="AG100" s="713"/>
      <c r="AH100" s="713"/>
      <c r="AI100" s="713"/>
      <c r="AJ100" s="713"/>
      <c r="AK100" s="713"/>
      <c r="AL100" s="713"/>
      <c r="AM100" s="713"/>
      <c r="AN100" s="713"/>
      <c r="AO100" s="713"/>
      <c r="AP100" s="713"/>
      <c r="AQ100" s="713"/>
      <c r="AR100" s="713"/>
      <c r="AS100" s="713"/>
      <c r="AT100" s="713"/>
      <c r="AU100" s="713"/>
      <c r="AV100" s="713"/>
      <c r="AW100" s="713"/>
      <c r="AX100" s="713"/>
    </row>
    <row r="101" spans="1:50" s="361" customFormat="1" hidden="1">
      <c r="A101" s="375" t="e">
        <f>#REF!</f>
        <v>#REF!</v>
      </c>
      <c r="B101" s="375"/>
      <c r="C101" s="375"/>
      <c r="D101" s="375"/>
      <c r="E101" s="375"/>
      <c r="F101" s="375"/>
      <c r="G101" s="376" t="e">
        <f>#REF!</f>
        <v>#REF!</v>
      </c>
      <c r="H101" s="921" t="e">
        <f>#REF!</f>
        <v>#REF!</v>
      </c>
      <c r="I101" s="921"/>
      <c r="J101" s="921"/>
      <c r="K101" s="921"/>
      <c r="O101" s="713"/>
      <c r="P101" s="713"/>
      <c r="Q101" s="713"/>
      <c r="R101" s="713"/>
      <c r="S101" s="713"/>
      <c r="T101" s="713"/>
      <c r="U101" s="713"/>
      <c r="V101" s="713"/>
      <c r="W101" s="713"/>
      <c r="X101" s="713"/>
      <c r="Y101" s="715"/>
      <c r="Z101" s="715"/>
      <c r="AA101" s="713"/>
      <c r="AB101" s="714"/>
      <c r="AC101" s="715"/>
      <c r="AD101" s="713"/>
      <c r="AE101" s="713"/>
      <c r="AF101" s="713"/>
      <c r="AG101" s="713"/>
      <c r="AH101" s="713"/>
      <c r="AI101" s="713"/>
      <c r="AJ101" s="713"/>
      <c r="AK101" s="713"/>
      <c r="AL101" s="713"/>
      <c r="AM101" s="713"/>
      <c r="AN101" s="713"/>
      <c r="AO101" s="713"/>
      <c r="AP101" s="713"/>
      <c r="AQ101" s="713"/>
      <c r="AR101" s="713"/>
      <c r="AS101" s="713"/>
      <c r="AT101" s="713"/>
      <c r="AU101" s="713"/>
      <c r="AV101" s="713"/>
      <c r="AW101" s="713"/>
      <c r="AX101" s="713"/>
    </row>
    <row r="102" spans="1:50" s="361" customFormat="1" hidden="1">
      <c r="A102" s="375" t="e">
        <f>#REF!</f>
        <v>#REF!</v>
      </c>
      <c r="B102" s="375"/>
      <c r="C102" s="375"/>
      <c r="D102" s="375"/>
      <c r="E102" s="375"/>
      <c r="F102" s="375"/>
      <c r="G102" s="376" t="e">
        <f>#REF!</f>
        <v>#REF!</v>
      </c>
      <c r="H102" s="921" t="e">
        <f>#REF!</f>
        <v>#REF!</v>
      </c>
      <c r="I102" s="921"/>
      <c r="J102" s="921"/>
      <c r="K102" s="921"/>
      <c r="O102" s="713"/>
      <c r="P102" s="713"/>
      <c r="Q102" s="713"/>
      <c r="R102" s="713"/>
      <c r="S102" s="713"/>
      <c r="T102" s="713"/>
      <c r="U102" s="713"/>
      <c r="V102" s="713"/>
      <c r="W102" s="713"/>
      <c r="X102" s="713"/>
      <c r="Y102" s="715"/>
      <c r="Z102" s="715"/>
      <c r="AA102" s="713"/>
      <c r="AB102" s="714"/>
      <c r="AC102" s="715"/>
      <c r="AD102" s="713"/>
      <c r="AE102" s="713"/>
      <c r="AF102" s="713"/>
      <c r="AG102" s="713"/>
      <c r="AH102" s="713"/>
      <c r="AI102" s="713"/>
      <c r="AJ102" s="713"/>
      <c r="AK102" s="713"/>
      <c r="AL102" s="713"/>
      <c r="AM102" s="713"/>
      <c r="AN102" s="713"/>
      <c r="AO102" s="713"/>
      <c r="AP102" s="713"/>
      <c r="AQ102" s="713"/>
      <c r="AR102" s="713"/>
      <c r="AS102" s="713"/>
      <c r="AT102" s="713"/>
      <c r="AU102" s="713"/>
      <c r="AV102" s="713"/>
      <c r="AW102" s="713"/>
      <c r="AX102" s="713"/>
    </row>
    <row r="103" spans="1:50" s="361" customFormat="1" hidden="1">
      <c r="A103" s="375" t="e">
        <f>#REF!</f>
        <v>#REF!</v>
      </c>
      <c r="B103" s="375"/>
      <c r="C103" s="375"/>
      <c r="D103" s="375"/>
      <c r="E103" s="375"/>
      <c r="F103" s="375"/>
      <c r="G103" s="376" t="e">
        <f>#REF!</f>
        <v>#REF!</v>
      </c>
      <c r="H103" s="921" t="e">
        <f>#REF!</f>
        <v>#REF!</v>
      </c>
      <c r="I103" s="921"/>
      <c r="J103" s="921"/>
      <c r="K103" s="921"/>
      <c r="O103" s="713"/>
      <c r="P103" s="713"/>
      <c r="Q103" s="713"/>
      <c r="R103" s="713"/>
      <c r="S103" s="713"/>
      <c r="T103" s="713"/>
      <c r="U103" s="713"/>
      <c r="V103" s="713"/>
      <c r="W103" s="713"/>
      <c r="X103" s="713"/>
      <c r="Y103" s="715"/>
      <c r="Z103" s="715"/>
      <c r="AA103" s="713"/>
      <c r="AB103" s="714"/>
      <c r="AC103" s="715"/>
      <c r="AD103" s="713"/>
      <c r="AE103" s="713"/>
      <c r="AF103" s="713"/>
      <c r="AG103" s="713"/>
      <c r="AH103" s="713"/>
      <c r="AI103" s="713"/>
      <c r="AJ103" s="713"/>
      <c r="AK103" s="713"/>
      <c r="AL103" s="713"/>
      <c r="AM103" s="713"/>
      <c r="AN103" s="713"/>
      <c r="AO103" s="713"/>
      <c r="AP103" s="713"/>
      <c r="AQ103" s="713"/>
      <c r="AR103" s="713"/>
      <c r="AS103" s="713"/>
      <c r="AT103" s="713"/>
      <c r="AU103" s="713"/>
      <c r="AV103" s="713"/>
      <c r="AW103" s="713"/>
      <c r="AX103" s="713"/>
    </row>
    <row r="104" spans="1:50" s="361" customFormat="1" hidden="1">
      <c r="A104" s="375"/>
      <c r="B104" s="375"/>
      <c r="C104" s="375"/>
      <c r="D104" s="375"/>
      <c r="E104" s="375"/>
      <c r="F104" s="375"/>
      <c r="G104" s="374" t="e">
        <f>#REF!</f>
        <v>#REF!</v>
      </c>
      <c r="H104" s="921" t="e">
        <f>#REF!</f>
        <v>#REF!</v>
      </c>
      <c r="I104" s="921"/>
      <c r="J104" s="921"/>
      <c r="K104" s="921"/>
      <c r="O104" s="713"/>
      <c r="P104" s="713"/>
      <c r="Q104" s="713"/>
      <c r="R104" s="713"/>
      <c r="S104" s="713"/>
      <c r="T104" s="713"/>
      <c r="U104" s="713"/>
      <c r="V104" s="713"/>
      <c r="W104" s="713"/>
      <c r="X104" s="713"/>
      <c r="Y104" s="715"/>
      <c r="Z104" s="715"/>
      <c r="AA104" s="713"/>
      <c r="AB104" s="715"/>
      <c r="AC104" s="715"/>
      <c r="AD104" s="713"/>
      <c r="AE104" s="713"/>
      <c r="AF104" s="713"/>
      <c r="AG104" s="713"/>
      <c r="AH104" s="713"/>
      <c r="AI104" s="713"/>
      <c r="AJ104" s="713"/>
      <c r="AK104" s="713"/>
      <c r="AL104" s="713"/>
      <c r="AM104" s="713"/>
      <c r="AN104" s="713"/>
      <c r="AO104" s="713"/>
      <c r="AP104" s="713"/>
      <c r="AQ104" s="713"/>
      <c r="AR104" s="713"/>
      <c r="AS104" s="713"/>
      <c r="AT104" s="713"/>
      <c r="AU104" s="713"/>
      <c r="AV104" s="713"/>
      <c r="AW104" s="713"/>
      <c r="AX104" s="713"/>
    </row>
    <row r="105" spans="1:50" s="361" customFormat="1" ht="20.100000000000001" hidden="1" customHeight="1">
      <c r="A105" s="379" t="e">
        <f>#REF!</f>
        <v>#REF!</v>
      </c>
      <c r="B105" s="379"/>
      <c r="C105" s="379"/>
      <c r="D105" s="379"/>
      <c r="E105" s="379"/>
      <c r="F105" s="379"/>
      <c r="G105" s="374" t="e">
        <f>#REF!</f>
        <v>#REF!</v>
      </c>
      <c r="H105" s="921"/>
      <c r="I105" s="921"/>
      <c r="J105" s="921"/>
      <c r="K105" s="921"/>
      <c r="O105" s="713"/>
      <c r="P105" s="713"/>
      <c r="Q105" s="713"/>
      <c r="R105" s="713"/>
      <c r="S105" s="713"/>
      <c r="T105" s="713"/>
      <c r="U105" s="713"/>
      <c r="V105" s="713"/>
      <c r="W105" s="713"/>
      <c r="X105" s="713"/>
      <c r="Y105" s="715"/>
      <c r="Z105" s="715"/>
      <c r="AA105" s="713"/>
      <c r="AB105" s="715"/>
      <c r="AC105" s="715"/>
      <c r="AD105" s="713"/>
      <c r="AE105" s="713"/>
      <c r="AF105" s="713"/>
      <c r="AG105" s="713"/>
      <c r="AH105" s="713"/>
      <c r="AI105" s="713"/>
      <c r="AJ105" s="713"/>
      <c r="AK105" s="713"/>
      <c r="AL105" s="713"/>
      <c r="AM105" s="713"/>
      <c r="AN105" s="713"/>
      <c r="AO105" s="713"/>
      <c r="AP105" s="713"/>
      <c r="AQ105" s="713"/>
      <c r="AR105" s="713"/>
      <c r="AS105" s="713"/>
      <c r="AT105" s="713"/>
      <c r="AU105" s="713"/>
      <c r="AV105" s="713"/>
      <c r="AW105" s="713"/>
      <c r="AX105" s="713"/>
    </row>
    <row r="106" spans="1:50" s="361" customFormat="1" hidden="1">
      <c r="A106" s="375" t="e">
        <f>#REF!</f>
        <v>#REF!</v>
      </c>
      <c r="B106" s="375"/>
      <c r="C106" s="375"/>
      <c r="D106" s="375"/>
      <c r="E106" s="375"/>
      <c r="F106" s="375"/>
      <c r="G106" s="376" t="e">
        <f>#REF!</f>
        <v>#REF!</v>
      </c>
      <c r="H106" s="921" t="e">
        <f>#REF!</f>
        <v>#REF!</v>
      </c>
      <c r="I106" s="921"/>
      <c r="J106" s="921"/>
      <c r="K106" s="921"/>
      <c r="O106" s="713"/>
      <c r="P106" s="713"/>
      <c r="Q106" s="713"/>
      <c r="R106" s="713"/>
      <c r="S106" s="713"/>
      <c r="T106" s="713"/>
      <c r="U106" s="713"/>
      <c r="V106" s="713"/>
      <c r="W106" s="713"/>
      <c r="X106" s="713"/>
      <c r="Y106" s="715"/>
      <c r="Z106" s="715"/>
      <c r="AA106" s="713"/>
      <c r="AB106" s="714"/>
      <c r="AC106" s="715"/>
      <c r="AD106" s="713"/>
      <c r="AE106" s="713"/>
      <c r="AF106" s="713"/>
      <c r="AG106" s="713"/>
      <c r="AH106" s="713"/>
      <c r="AI106" s="713"/>
      <c r="AJ106" s="713"/>
      <c r="AK106" s="713"/>
      <c r="AL106" s="713"/>
      <c r="AM106" s="713"/>
      <c r="AN106" s="713"/>
      <c r="AO106" s="713"/>
      <c r="AP106" s="713"/>
      <c r="AQ106" s="713"/>
      <c r="AR106" s="713"/>
      <c r="AS106" s="713"/>
      <c r="AT106" s="713"/>
      <c r="AU106" s="713"/>
      <c r="AV106" s="713"/>
      <c r="AW106" s="713"/>
      <c r="AX106" s="713"/>
    </row>
    <row r="107" spans="1:50" s="361" customFormat="1" hidden="1">
      <c r="A107" s="375" t="e">
        <f>#REF!</f>
        <v>#REF!</v>
      </c>
      <c r="B107" s="375"/>
      <c r="C107" s="375"/>
      <c r="D107" s="375"/>
      <c r="E107" s="375"/>
      <c r="F107" s="375"/>
      <c r="G107" s="376" t="e">
        <f>#REF!</f>
        <v>#REF!</v>
      </c>
      <c r="H107" s="921" t="e">
        <f>#REF!</f>
        <v>#REF!</v>
      </c>
      <c r="I107" s="921"/>
      <c r="J107" s="921"/>
      <c r="K107" s="921"/>
      <c r="O107" s="713"/>
      <c r="P107" s="713"/>
      <c r="Q107" s="713"/>
      <c r="R107" s="713"/>
      <c r="S107" s="713"/>
      <c r="T107" s="713"/>
      <c r="U107" s="713"/>
      <c r="V107" s="713"/>
      <c r="W107" s="713"/>
      <c r="X107" s="713"/>
      <c r="Y107" s="715"/>
      <c r="Z107" s="715"/>
      <c r="AA107" s="713"/>
      <c r="AB107" s="714"/>
      <c r="AC107" s="715"/>
      <c r="AD107" s="713"/>
      <c r="AE107" s="713"/>
      <c r="AF107" s="713"/>
      <c r="AG107" s="713"/>
      <c r="AH107" s="713"/>
      <c r="AI107" s="713"/>
      <c r="AJ107" s="713"/>
      <c r="AK107" s="713"/>
      <c r="AL107" s="713"/>
      <c r="AM107" s="713"/>
      <c r="AN107" s="713"/>
      <c r="AO107" s="713"/>
      <c r="AP107" s="713"/>
      <c r="AQ107" s="713"/>
      <c r="AR107" s="713"/>
      <c r="AS107" s="713"/>
      <c r="AT107" s="713"/>
      <c r="AU107" s="713"/>
      <c r="AV107" s="713"/>
      <c r="AW107" s="713"/>
      <c r="AX107" s="713"/>
    </row>
    <row r="108" spans="1:50" s="361" customFormat="1" hidden="1">
      <c r="A108" s="375" t="e">
        <f>#REF!</f>
        <v>#REF!</v>
      </c>
      <c r="B108" s="375"/>
      <c r="C108" s="375"/>
      <c r="D108" s="375"/>
      <c r="E108" s="375"/>
      <c r="F108" s="375"/>
      <c r="G108" s="376" t="e">
        <f>#REF!</f>
        <v>#REF!</v>
      </c>
      <c r="H108" s="921" t="e">
        <f>#REF!</f>
        <v>#REF!</v>
      </c>
      <c r="I108" s="921"/>
      <c r="J108" s="921"/>
      <c r="K108" s="921"/>
      <c r="O108" s="713"/>
      <c r="P108" s="713"/>
      <c r="Q108" s="713"/>
      <c r="R108" s="713"/>
      <c r="S108" s="713"/>
      <c r="T108" s="713"/>
      <c r="U108" s="713"/>
      <c r="V108" s="713"/>
      <c r="W108" s="713"/>
      <c r="X108" s="713"/>
      <c r="Y108" s="715"/>
      <c r="Z108" s="715"/>
      <c r="AA108" s="713"/>
      <c r="AB108" s="714"/>
      <c r="AC108" s="715"/>
      <c r="AD108" s="713"/>
      <c r="AE108" s="713"/>
      <c r="AF108" s="713"/>
      <c r="AG108" s="713"/>
      <c r="AH108" s="713"/>
      <c r="AI108" s="713"/>
      <c r="AJ108" s="713"/>
      <c r="AK108" s="713"/>
      <c r="AL108" s="713"/>
      <c r="AM108" s="713"/>
      <c r="AN108" s="713"/>
      <c r="AO108" s="713"/>
      <c r="AP108" s="713"/>
      <c r="AQ108" s="713"/>
      <c r="AR108" s="713"/>
      <c r="AS108" s="713"/>
      <c r="AT108" s="713"/>
      <c r="AU108" s="713"/>
      <c r="AV108" s="713"/>
      <c r="AW108" s="713"/>
      <c r="AX108" s="713"/>
    </row>
    <row r="109" spans="1:50" s="361" customFormat="1" hidden="1">
      <c r="A109" s="375" t="e">
        <f>#REF!</f>
        <v>#REF!</v>
      </c>
      <c r="B109" s="375"/>
      <c r="C109" s="375"/>
      <c r="D109" s="375"/>
      <c r="E109" s="375"/>
      <c r="F109" s="375"/>
      <c r="G109" s="376" t="e">
        <f>#REF!</f>
        <v>#REF!</v>
      </c>
      <c r="H109" s="921" t="e">
        <f>#REF!</f>
        <v>#REF!</v>
      </c>
      <c r="I109" s="921"/>
      <c r="J109" s="921"/>
      <c r="K109" s="921"/>
      <c r="O109" s="713"/>
      <c r="P109" s="713"/>
      <c r="Q109" s="713"/>
      <c r="R109" s="713"/>
      <c r="S109" s="713"/>
      <c r="T109" s="713"/>
      <c r="U109" s="713"/>
      <c r="V109" s="713"/>
      <c r="W109" s="713"/>
      <c r="X109" s="713"/>
      <c r="Y109" s="715"/>
      <c r="Z109" s="715"/>
      <c r="AA109" s="713"/>
      <c r="AB109" s="714"/>
      <c r="AC109" s="715"/>
      <c r="AD109" s="713"/>
      <c r="AE109" s="713"/>
      <c r="AF109" s="713"/>
      <c r="AG109" s="713"/>
      <c r="AH109" s="713"/>
      <c r="AI109" s="713"/>
      <c r="AJ109" s="713"/>
      <c r="AK109" s="713"/>
      <c r="AL109" s="713"/>
      <c r="AM109" s="713"/>
      <c r="AN109" s="713"/>
      <c r="AO109" s="713"/>
      <c r="AP109" s="713"/>
      <c r="AQ109" s="713"/>
      <c r="AR109" s="713"/>
      <c r="AS109" s="713"/>
      <c r="AT109" s="713"/>
      <c r="AU109" s="713"/>
      <c r="AV109" s="713"/>
      <c r="AW109" s="713"/>
      <c r="AX109" s="713"/>
    </row>
    <row r="110" spans="1:50" s="381" customFormat="1" ht="20.100000000000001" hidden="1" customHeight="1">
      <c r="A110" s="375"/>
      <c r="B110" s="375"/>
      <c r="C110" s="375"/>
      <c r="D110" s="375"/>
      <c r="E110" s="375"/>
      <c r="F110" s="375"/>
      <c r="G110" s="374" t="e">
        <f>#REF!</f>
        <v>#REF!</v>
      </c>
      <c r="H110" s="921" t="e">
        <f>#REF!</f>
        <v>#REF!</v>
      </c>
      <c r="I110" s="921"/>
      <c r="J110" s="921"/>
      <c r="K110" s="921"/>
      <c r="O110" s="716"/>
      <c r="P110" s="716"/>
      <c r="Q110" s="716"/>
      <c r="R110" s="716"/>
      <c r="S110" s="716"/>
      <c r="T110" s="716"/>
      <c r="U110" s="716"/>
      <c r="V110" s="716"/>
      <c r="W110" s="716"/>
      <c r="X110" s="716"/>
      <c r="Y110" s="715"/>
      <c r="Z110" s="715"/>
      <c r="AA110" s="716"/>
      <c r="AB110" s="715"/>
      <c r="AC110" s="715"/>
      <c r="AD110" s="716"/>
      <c r="AE110" s="716"/>
      <c r="AF110" s="716"/>
      <c r="AG110" s="716"/>
      <c r="AH110" s="716"/>
      <c r="AI110" s="716"/>
      <c r="AJ110" s="716"/>
      <c r="AK110" s="716"/>
      <c r="AL110" s="716"/>
      <c r="AM110" s="716"/>
      <c r="AN110" s="716"/>
      <c r="AO110" s="716"/>
      <c r="AP110" s="716"/>
      <c r="AQ110" s="716"/>
      <c r="AR110" s="716"/>
      <c r="AS110" s="716"/>
      <c r="AT110" s="716"/>
      <c r="AU110" s="716"/>
      <c r="AV110" s="716"/>
      <c r="AW110" s="716"/>
      <c r="AX110" s="716"/>
    </row>
    <row r="111" spans="1:50" s="361" customFormat="1" ht="20.100000000000001" hidden="1" customHeight="1">
      <c r="A111" s="382"/>
      <c r="B111" s="382"/>
      <c r="C111" s="382"/>
      <c r="D111" s="382"/>
      <c r="E111" s="382"/>
      <c r="F111" s="382"/>
      <c r="G111" s="374" t="e">
        <f>#REF!</f>
        <v>#REF!</v>
      </c>
      <c r="H111" s="921" t="e">
        <f>#REF!</f>
        <v>#REF!</v>
      </c>
      <c r="I111" s="921"/>
      <c r="J111" s="921"/>
      <c r="K111" s="921"/>
      <c r="O111" s="713"/>
      <c r="P111" s="713"/>
      <c r="Q111" s="713"/>
      <c r="R111" s="713"/>
      <c r="S111" s="713"/>
      <c r="T111" s="713"/>
      <c r="U111" s="713"/>
      <c r="V111" s="713"/>
      <c r="W111" s="713"/>
      <c r="X111" s="713"/>
      <c r="Y111" s="715"/>
      <c r="Z111" s="715"/>
      <c r="AA111" s="713"/>
      <c r="AB111" s="715"/>
      <c r="AC111" s="715"/>
      <c r="AD111" s="713"/>
      <c r="AE111" s="713"/>
      <c r="AF111" s="713"/>
      <c r="AG111" s="713"/>
      <c r="AH111" s="713"/>
      <c r="AI111" s="713"/>
      <c r="AJ111" s="713"/>
      <c r="AK111" s="713"/>
      <c r="AL111" s="713"/>
      <c r="AM111" s="713"/>
      <c r="AN111" s="713"/>
      <c r="AO111" s="713"/>
      <c r="AP111" s="713"/>
      <c r="AQ111" s="713"/>
      <c r="AR111" s="713"/>
      <c r="AS111" s="713"/>
      <c r="AT111" s="713"/>
      <c r="AU111" s="713"/>
      <c r="AV111" s="713"/>
      <c r="AW111" s="713"/>
      <c r="AX111" s="713"/>
    </row>
    <row r="112" spans="1:50" s="361" customFormat="1" hidden="1">
      <c r="A112" s="382"/>
      <c r="B112" s="382"/>
      <c r="C112" s="382"/>
      <c r="D112" s="382"/>
      <c r="E112" s="382"/>
      <c r="F112" s="382"/>
      <c r="G112" s="374"/>
      <c r="H112" s="921"/>
      <c r="I112" s="921"/>
      <c r="J112" s="921"/>
      <c r="K112" s="921"/>
      <c r="O112" s="713"/>
      <c r="P112" s="713"/>
      <c r="Q112" s="713"/>
      <c r="R112" s="713"/>
      <c r="S112" s="713"/>
      <c r="T112" s="713"/>
      <c r="U112" s="713"/>
      <c r="V112" s="713"/>
      <c r="W112" s="713"/>
      <c r="X112" s="713"/>
      <c r="Y112" s="715"/>
      <c r="Z112" s="715"/>
      <c r="AA112" s="713"/>
      <c r="AB112" s="715"/>
      <c r="AC112" s="715"/>
      <c r="AD112" s="713"/>
      <c r="AE112" s="713"/>
      <c r="AF112" s="713"/>
      <c r="AG112" s="713"/>
      <c r="AH112" s="713"/>
      <c r="AI112" s="713"/>
      <c r="AJ112" s="713"/>
      <c r="AK112" s="713"/>
      <c r="AL112" s="713"/>
      <c r="AM112" s="713"/>
      <c r="AN112" s="713"/>
      <c r="AO112" s="713"/>
      <c r="AP112" s="713"/>
      <c r="AQ112" s="713"/>
      <c r="AR112" s="713"/>
      <c r="AS112" s="713"/>
      <c r="AT112" s="713"/>
      <c r="AU112" s="713"/>
      <c r="AV112" s="713"/>
      <c r="AW112" s="713"/>
      <c r="AX112" s="713"/>
    </row>
    <row r="113" spans="1:50" s="361" customFormat="1" ht="20.100000000000001" hidden="1" customHeight="1">
      <c r="A113" s="378" t="e">
        <f>#REF!</f>
        <v>#REF!</v>
      </c>
      <c r="B113" s="378"/>
      <c r="C113" s="378"/>
      <c r="D113" s="378"/>
      <c r="E113" s="378"/>
      <c r="F113" s="378"/>
      <c r="G113" s="374" t="e">
        <f>#REF!</f>
        <v>#REF!</v>
      </c>
      <c r="H113" s="921"/>
      <c r="I113" s="921"/>
      <c r="J113" s="921"/>
      <c r="K113" s="921"/>
      <c r="O113" s="713"/>
      <c r="P113" s="713"/>
      <c r="Q113" s="713"/>
      <c r="R113" s="713"/>
      <c r="S113" s="713"/>
      <c r="T113" s="713"/>
      <c r="U113" s="713"/>
      <c r="V113" s="713"/>
      <c r="W113" s="713"/>
      <c r="X113" s="713"/>
      <c r="Y113" s="715"/>
      <c r="Z113" s="715"/>
      <c r="AA113" s="713"/>
      <c r="AB113" s="715"/>
      <c r="AC113" s="715"/>
      <c r="AD113" s="713"/>
      <c r="AE113" s="713"/>
      <c r="AF113" s="713"/>
      <c r="AG113" s="713"/>
      <c r="AH113" s="713"/>
      <c r="AI113" s="713"/>
      <c r="AJ113" s="713"/>
      <c r="AK113" s="713"/>
      <c r="AL113" s="713"/>
      <c r="AM113" s="713"/>
      <c r="AN113" s="713"/>
      <c r="AO113" s="713"/>
      <c r="AP113" s="713"/>
      <c r="AQ113" s="713"/>
      <c r="AR113" s="713"/>
      <c r="AS113" s="713"/>
      <c r="AT113" s="713"/>
      <c r="AU113" s="713"/>
      <c r="AV113" s="713"/>
      <c r="AW113" s="713"/>
      <c r="AX113" s="713"/>
    </row>
    <row r="114" spans="1:50" s="361" customFormat="1" ht="30" hidden="1" customHeight="1">
      <c r="A114" s="379" t="e">
        <f>#REF!</f>
        <v>#REF!</v>
      </c>
      <c r="B114" s="379"/>
      <c r="C114" s="379"/>
      <c r="D114" s="379"/>
      <c r="E114" s="379"/>
      <c r="F114" s="379"/>
      <c r="G114" s="374" t="e">
        <f>#REF!</f>
        <v>#REF!</v>
      </c>
      <c r="H114" s="921"/>
      <c r="I114" s="921"/>
      <c r="J114" s="921"/>
      <c r="K114" s="921"/>
      <c r="O114" s="713"/>
      <c r="P114" s="713"/>
      <c r="Q114" s="713"/>
      <c r="R114" s="713"/>
      <c r="S114" s="713"/>
      <c r="T114" s="713"/>
      <c r="U114" s="713"/>
      <c r="V114" s="713"/>
      <c r="W114" s="713"/>
      <c r="X114" s="713"/>
      <c r="Y114" s="715"/>
      <c r="Z114" s="715"/>
      <c r="AA114" s="713"/>
      <c r="AB114" s="715"/>
      <c r="AC114" s="715"/>
      <c r="AD114" s="713"/>
      <c r="AE114" s="713"/>
      <c r="AF114" s="713"/>
      <c r="AG114" s="713"/>
      <c r="AH114" s="713"/>
      <c r="AI114" s="713"/>
      <c r="AJ114" s="713"/>
      <c r="AK114" s="713"/>
      <c r="AL114" s="713"/>
      <c r="AM114" s="713"/>
      <c r="AN114" s="713"/>
      <c r="AO114" s="713"/>
      <c r="AP114" s="713"/>
      <c r="AQ114" s="713"/>
      <c r="AR114" s="713"/>
      <c r="AS114" s="713"/>
      <c r="AT114" s="713"/>
      <c r="AU114" s="713"/>
      <c r="AV114" s="713"/>
      <c r="AW114" s="713"/>
      <c r="AX114" s="713"/>
    </row>
    <row r="115" spans="1:50" s="361" customFormat="1" hidden="1">
      <c r="A115" s="375" t="e">
        <f>#REF!</f>
        <v>#REF!</v>
      </c>
      <c r="B115" s="375"/>
      <c r="C115" s="375"/>
      <c r="D115" s="375"/>
      <c r="E115" s="375"/>
      <c r="F115" s="375"/>
      <c r="G115" s="376" t="e">
        <f>#REF!</f>
        <v>#REF!</v>
      </c>
      <c r="H115" s="921" t="e">
        <f>#REF!</f>
        <v>#REF!</v>
      </c>
      <c r="I115" s="921"/>
      <c r="J115" s="921"/>
      <c r="K115" s="921"/>
      <c r="O115" s="713"/>
      <c r="P115" s="713"/>
      <c r="Q115" s="713"/>
      <c r="R115" s="713"/>
      <c r="S115" s="713"/>
      <c r="T115" s="713"/>
      <c r="U115" s="713"/>
      <c r="V115" s="713"/>
      <c r="W115" s="713"/>
      <c r="X115" s="713"/>
      <c r="Y115" s="715"/>
      <c r="Z115" s="715"/>
      <c r="AA115" s="713"/>
      <c r="AB115" s="714"/>
      <c r="AC115" s="715"/>
      <c r="AD115" s="713"/>
      <c r="AE115" s="713"/>
      <c r="AF115" s="713"/>
      <c r="AG115" s="713"/>
      <c r="AH115" s="713"/>
      <c r="AI115" s="713"/>
      <c r="AJ115" s="713"/>
      <c r="AK115" s="713"/>
      <c r="AL115" s="713"/>
      <c r="AM115" s="713"/>
      <c r="AN115" s="713"/>
      <c r="AO115" s="713"/>
      <c r="AP115" s="713"/>
      <c r="AQ115" s="713"/>
      <c r="AR115" s="713"/>
      <c r="AS115" s="713"/>
      <c r="AT115" s="713"/>
      <c r="AU115" s="713"/>
      <c r="AV115" s="713"/>
      <c r="AW115" s="713"/>
      <c r="AX115" s="713"/>
    </row>
    <row r="116" spans="1:50" s="361" customFormat="1" hidden="1">
      <c r="A116" s="375" t="e">
        <f>#REF!</f>
        <v>#REF!</v>
      </c>
      <c r="B116" s="375"/>
      <c r="C116" s="375"/>
      <c r="D116" s="375"/>
      <c r="E116" s="375"/>
      <c r="F116" s="375"/>
      <c r="G116" s="376" t="e">
        <f>#REF!</f>
        <v>#REF!</v>
      </c>
      <c r="H116" s="921" t="e">
        <f>#REF!</f>
        <v>#REF!</v>
      </c>
      <c r="I116" s="921"/>
      <c r="J116" s="921"/>
      <c r="K116" s="921"/>
      <c r="O116" s="713"/>
      <c r="P116" s="713"/>
      <c r="Q116" s="713"/>
      <c r="R116" s="713"/>
      <c r="S116" s="713"/>
      <c r="T116" s="713"/>
      <c r="U116" s="713"/>
      <c r="V116" s="713"/>
      <c r="W116" s="713"/>
      <c r="X116" s="713"/>
      <c r="Y116" s="715"/>
      <c r="Z116" s="715"/>
      <c r="AA116" s="713"/>
      <c r="AB116" s="714"/>
      <c r="AC116" s="715"/>
      <c r="AD116" s="713"/>
      <c r="AE116" s="713"/>
      <c r="AF116" s="713"/>
      <c r="AG116" s="713"/>
      <c r="AH116" s="713"/>
      <c r="AI116" s="713"/>
      <c r="AJ116" s="713"/>
      <c r="AK116" s="713"/>
      <c r="AL116" s="713"/>
      <c r="AM116" s="713"/>
      <c r="AN116" s="713"/>
      <c r="AO116" s="713"/>
      <c r="AP116" s="713"/>
      <c r="AQ116" s="713"/>
      <c r="AR116" s="713"/>
      <c r="AS116" s="713"/>
      <c r="AT116" s="713"/>
      <c r="AU116" s="713"/>
      <c r="AV116" s="713"/>
      <c r="AW116" s="713"/>
      <c r="AX116" s="713"/>
    </row>
    <row r="117" spans="1:50" s="361" customFormat="1" hidden="1">
      <c r="A117" s="375" t="e">
        <f>#REF!</f>
        <v>#REF!</v>
      </c>
      <c r="B117" s="375"/>
      <c r="C117" s="375"/>
      <c r="D117" s="375"/>
      <c r="E117" s="375"/>
      <c r="F117" s="375"/>
      <c r="G117" s="376" t="e">
        <f>#REF!</f>
        <v>#REF!</v>
      </c>
      <c r="H117" s="921" t="e">
        <f>#REF!</f>
        <v>#REF!</v>
      </c>
      <c r="I117" s="921"/>
      <c r="J117" s="921"/>
      <c r="K117" s="921"/>
      <c r="O117" s="713"/>
      <c r="P117" s="713"/>
      <c r="Q117" s="713"/>
      <c r="R117" s="713"/>
      <c r="S117" s="713"/>
      <c r="T117" s="713"/>
      <c r="U117" s="713"/>
      <c r="V117" s="713"/>
      <c r="W117" s="713"/>
      <c r="X117" s="713"/>
      <c r="Y117" s="715"/>
      <c r="Z117" s="715"/>
      <c r="AA117" s="713"/>
      <c r="AB117" s="714"/>
      <c r="AC117" s="715"/>
      <c r="AD117" s="713"/>
      <c r="AE117" s="713"/>
      <c r="AF117" s="713"/>
      <c r="AG117" s="713"/>
      <c r="AH117" s="713"/>
      <c r="AI117" s="713"/>
      <c r="AJ117" s="713"/>
      <c r="AK117" s="713"/>
      <c r="AL117" s="713"/>
      <c r="AM117" s="713"/>
      <c r="AN117" s="713"/>
      <c r="AO117" s="713"/>
      <c r="AP117" s="713"/>
      <c r="AQ117" s="713"/>
      <c r="AR117" s="713"/>
      <c r="AS117" s="713"/>
      <c r="AT117" s="713"/>
      <c r="AU117" s="713"/>
      <c r="AV117" s="713"/>
      <c r="AW117" s="713"/>
      <c r="AX117" s="713"/>
    </row>
    <row r="118" spans="1:50" s="361" customFormat="1" ht="20.100000000000001" hidden="1" customHeight="1">
      <c r="A118" s="383"/>
      <c r="B118" s="383"/>
      <c r="C118" s="383"/>
      <c r="D118" s="383"/>
      <c r="E118" s="383"/>
      <c r="F118" s="383"/>
      <c r="G118" s="374" t="e">
        <f>#REF!</f>
        <v>#REF!</v>
      </c>
      <c r="H118" s="921" t="e">
        <f>#REF!</f>
        <v>#REF!</v>
      </c>
      <c r="I118" s="921"/>
      <c r="J118" s="921"/>
      <c r="K118" s="921"/>
      <c r="O118" s="713"/>
      <c r="P118" s="713"/>
      <c r="Q118" s="713"/>
      <c r="R118" s="713"/>
      <c r="S118" s="713"/>
      <c r="T118" s="713"/>
      <c r="U118" s="713"/>
      <c r="V118" s="713"/>
      <c r="W118" s="713"/>
      <c r="X118" s="713"/>
      <c r="Y118" s="715"/>
      <c r="Z118" s="715"/>
      <c r="AA118" s="713"/>
      <c r="AB118" s="715"/>
      <c r="AC118" s="715"/>
      <c r="AD118" s="713"/>
      <c r="AE118" s="713"/>
      <c r="AF118" s="713"/>
      <c r="AG118" s="713"/>
      <c r="AH118" s="713"/>
      <c r="AI118" s="713"/>
      <c r="AJ118" s="713"/>
      <c r="AK118" s="713"/>
      <c r="AL118" s="713"/>
      <c r="AM118" s="713"/>
      <c r="AN118" s="713"/>
      <c r="AO118" s="713"/>
      <c r="AP118" s="713"/>
      <c r="AQ118" s="713"/>
      <c r="AR118" s="713"/>
      <c r="AS118" s="713"/>
      <c r="AT118" s="713"/>
      <c r="AU118" s="713"/>
      <c r="AV118" s="713"/>
      <c r="AW118" s="713"/>
      <c r="AX118" s="713"/>
    </row>
    <row r="119" spans="1:50" s="361" customFormat="1" ht="20.100000000000001" hidden="1" customHeight="1">
      <c r="A119" s="382"/>
      <c r="B119" s="382"/>
      <c r="C119" s="382"/>
      <c r="D119" s="382"/>
      <c r="E119" s="382"/>
      <c r="F119" s="382"/>
      <c r="G119" s="374" t="e">
        <f>#REF!</f>
        <v>#REF!</v>
      </c>
      <c r="H119" s="921" t="e">
        <f>#REF!</f>
        <v>#REF!</v>
      </c>
      <c r="I119" s="921"/>
      <c r="J119" s="921"/>
      <c r="K119" s="921"/>
      <c r="O119" s="713"/>
      <c r="P119" s="713"/>
      <c r="Q119" s="713"/>
      <c r="R119" s="713"/>
      <c r="S119" s="713"/>
      <c r="T119" s="713"/>
      <c r="U119" s="713"/>
      <c r="V119" s="713"/>
      <c r="W119" s="713"/>
      <c r="X119" s="713"/>
      <c r="Y119" s="715"/>
      <c r="Z119" s="715"/>
      <c r="AA119" s="713"/>
      <c r="AB119" s="715"/>
      <c r="AC119" s="715"/>
      <c r="AD119" s="713"/>
      <c r="AE119" s="713"/>
      <c r="AF119" s="713"/>
      <c r="AG119" s="713"/>
      <c r="AH119" s="713"/>
      <c r="AI119" s="713"/>
      <c r="AJ119" s="713"/>
      <c r="AK119" s="713"/>
      <c r="AL119" s="713"/>
      <c r="AM119" s="713"/>
      <c r="AN119" s="713"/>
      <c r="AO119" s="713"/>
      <c r="AP119" s="713"/>
      <c r="AQ119" s="713"/>
      <c r="AR119" s="713"/>
      <c r="AS119" s="713"/>
      <c r="AT119" s="713"/>
      <c r="AU119" s="713"/>
      <c r="AV119" s="713"/>
      <c r="AW119" s="713"/>
      <c r="AX119" s="713"/>
    </row>
    <row r="120" spans="1:50" s="361" customFormat="1" ht="20.100000000000001" hidden="1" customHeight="1">
      <c r="A120" s="373" t="e">
        <f>#REF!</f>
        <v>#REF!</v>
      </c>
      <c r="B120" s="373"/>
      <c r="C120" s="373"/>
      <c r="D120" s="373"/>
      <c r="E120" s="373"/>
      <c r="F120" s="373"/>
      <c r="G120" s="374" t="e">
        <f>#REF!</f>
        <v>#REF!</v>
      </c>
      <c r="H120" s="921"/>
      <c r="I120" s="921"/>
      <c r="J120" s="921"/>
      <c r="K120" s="921"/>
      <c r="O120" s="713"/>
      <c r="P120" s="713"/>
      <c r="Q120" s="713"/>
      <c r="R120" s="713"/>
      <c r="S120" s="713"/>
      <c r="T120" s="713"/>
      <c r="U120" s="713"/>
      <c r="V120" s="713"/>
      <c r="W120" s="713"/>
      <c r="X120" s="713"/>
      <c r="Y120" s="715"/>
      <c r="Z120" s="715"/>
      <c r="AA120" s="713"/>
      <c r="AB120" s="715"/>
      <c r="AC120" s="715"/>
      <c r="AD120" s="713"/>
      <c r="AE120" s="713"/>
      <c r="AF120" s="713"/>
      <c r="AG120" s="713"/>
      <c r="AH120" s="713"/>
      <c r="AI120" s="713"/>
      <c r="AJ120" s="713"/>
      <c r="AK120" s="713"/>
      <c r="AL120" s="713"/>
      <c r="AM120" s="713"/>
      <c r="AN120" s="713"/>
      <c r="AO120" s="713"/>
      <c r="AP120" s="713"/>
      <c r="AQ120" s="713"/>
      <c r="AR120" s="713"/>
      <c r="AS120" s="713"/>
      <c r="AT120" s="713"/>
      <c r="AU120" s="713"/>
      <c r="AV120" s="713"/>
      <c r="AW120" s="713"/>
      <c r="AX120" s="713"/>
    </row>
    <row r="121" spans="1:50" s="361" customFormat="1" ht="30" hidden="1" customHeight="1">
      <c r="A121" s="378" t="e">
        <f>#REF!</f>
        <v>#REF!</v>
      </c>
      <c r="B121" s="378"/>
      <c r="C121" s="378"/>
      <c r="D121" s="378"/>
      <c r="E121" s="378"/>
      <c r="F121" s="378"/>
      <c r="G121" s="374" t="e">
        <f>#REF!</f>
        <v>#REF!</v>
      </c>
      <c r="H121" s="921"/>
      <c r="I121" s="921"/>
      <c r="J121" s="921"/>
      <c r="K121" s="921"/>
      <c r="O121" s="713"/>
      <c r="P121" s="713"/>
      <c r="Q121" s="713"/>
      <c r="R121" s="713"/>
      <c r="S121" s="713"/>
      <c r="T121" s="713"/>
      <c r="U121" s="713"/>
      <c r="V121" s="713"/>
      <c r="W121" s="713"/>
      <c r="X121" s="713"/>
      <c r="Y121" s="715"/>
      <c r="Z121" s="715"/>
      <c r="AA121" s="713"/>
      <c r="AB121" s="715"/>
      <c r="AC121" s="715"/>
      <c r="AD121" s="713"/>
      <c r="AE121" s="713"/>
      <c r="AF121" s="713"/>
      <c r="AG121" s="713"/>
      <c r="AH121" s="713"/>
      <c r="AI121" s="713"/>
      <c r="AJ121" s="713"/>
      <c r="AK121" s="713"/>
      <c r="AL121" s="713"/>
      <c r="AM121" s="713"/>
      <c r="AN121" s="713"/>
      <c r="AO121" s="713"/>
      <c r="AP121" s="713"/>
      <c r="AQ121" s="713"/>
      <c r="AR121" s="713"/>
      <c r="AS121" s="713"/>
      <c r="AT121" s="713"/>
      <c r="AU121" s="713"/>
      <c r="AV121" s="713"/>
      <c r="AW121" s="713"/>
      <c r="AX121" s="713"/>
    </row>
    <row r="122" spans="1:50" s="361" customFormat="1" ht="20.100000000000001" hidden="1" customHeight="1">
      <c r="A122" s="375" t="e">
        <f>#REF!</f>
        <v>#REF!</v>
      </c>
      <c r="B122" s="375"/>
      <c r="C122" s="375"/>
      <c r="D122" s="375"/>
      <c r="E122" s="375"/>
      <c r="F122" s="375"/>
      <c r="G122" s="376" t="e">
        <f>#REF!</f>
        <v>#REF!</v>
      </c>
      <c r="H122" s="921" t="e">
        <f>#REF!</f>
        <v>#REF!</v>
      </c>
      <c r="I122" s="921"/>
      <c r="J122" s="921"/>
      <c r="K122" s="921"/>
      <c r="O122" s="713"/>
      <c r="P122" s="713"/>
      <c r="Q122" s="713"/>
      <c r="R122" s="713"/>
      <c r="S122" s="713"/>
      <c r="T122" s="713"/>
      <c r="U122" s="713"/>
      <c r="V122" s="713"/>
      <c r="W122" s="713"/>
      <c r="X122" s="713"/>
      <c r="Y122" s="715"/>
      <c r="Z122" s="715"/>
      <c r="AA122" s="713"/>
      <c r="AB122" s="714"/>
      <c r="AC122" s="715"/>
      <c r="AD122" s="713"/>
      <c r="AE122" s="713"/>
      <c r="AF122" s="713"/>
      <c r="AG122" s="713"/>
      <c r="AH122" s="713"/>
      <c r="AI122" s="713"/>
      <c r="AJ122" s="713"/>
      <c r="AK122" s="713"/>
      <c r="AL122" s="713"/>
      <c r="AM122" s="713"/>
      <c r="AN122" s="713"/>
      <c r="AO122" s="713"/>
      <c r="AP122" s="713"/>
      <c r="AQ122" s="713"/>
      <c r="AR122" s="713"/>
      <c r="AS122" s="713"/>
      <c r="AT122" s="713"/>
      <c r="AU122" s="713"/>
      <c r="AV122" s="713"/>
      <c r="AW122" s="713"/>
      <c r="AX122" s="713"/>
    </row>
    <row r="123" spans="1:50" s="361" customFormat="1" ht="20.100000000000001" hidden="1" customHeight="1">
      <c r="A123" s="375" t="e">
        <f>#REF!</f>
        <v>#REF!</v>
      </c>
      <c r="B123" s="375"/>
      <c r="C123" s="375"/>
      <c r="D123" s="375"/>
      <c r="E123" s="375"/>
      <c r="F123" s="375"/>
      <c r="G123" s="376" t="e">
        <f>#REF!</f>
        <v>#REF!</v>
      </c>
      <c r="H123" s="921" t="e">
        <f>#REF!</f>
        <v>#REF!</v>
      </c>
      <c r="I123" s="921"/>
      <c r="J123" s="921"/>
      <c r="K123" s="921"/>
      <c r="O123" s="713"/>
      <c r="P123" s="713"/>
      <c r="Q123" s="713"/>
      <c r="R123" s="713"/>
      <c r="S123" s="713"/>
      <c r="T123" s="713"/>
      <c r="U123" s="713"/>
      <c r="V123" s="713"/>
      <c r="W123" s="713"/>
      <c r="X123" s="713"/>
      <c r="Y123" s="715"/>
      <c r="Z123" s="715"/>
      <c r="AA123" s="713"/>
      <c r="AB123" s="714"/>
      <c r="AC123" s="715"/>
      <c r="AD123" s="713"/>
      <c r="AE123" s="713"/>
      <c r="AF123" s="713"/>
      <c r="AG123" s="713"/>
      <c r="AH123" s="713"/>
      <c r="AI123" s="713"/>
      <c r="AJ123" s="713"/>
      <c r="AK123" s="713"/>
      <c r="AL123" s="713"/>
      <c r="AM123" s="713"/>
      <c r="AN123" s="713"/>
      <c r="AO123" s="713"/>
      <c r="AP123" s="713"/>
      <c r="AQ123" s="713"/>
      <c r="AR123" s="713"/>
      <c r="AS123" s="713"/>
      <c r="AT123" s="713"/>
      <c r="AU123" s="713"/>
      <c r="AV123" s="713"/>
      <c r="AW123" s="713"/>
      <c r="AX123" s="713"/>
    </row>
    <row r="124" spans="1:50" s="361" customFormat="1" ht="20.100000000000001" hidden="1" customHeight="1">
      <c r="A124" s="375" t="e">
        <f>#REF!</f>
        <v>#REF!</v>
      </c>
      <c r="B124" s="375"/>
      <c r="C124" s="375"/>
      <c r="D124" s="375"/>
      <c r="E124" s="375"/>
      <c r="F124" s="375"/>
      <c r="G124" s="376" t="e">
        <f>#REF!</f>
        <v>#REF!</v>
      </c>
      <c r="H124" s="921" t="e">
        <f>#REF!</f>
        <v>#REF!</v>
      </c>
      <c r="I124" s="921"/>
      <c r="J124" s="921"/>
      <c r="K124" s="921"/>
      <c r="O124" s="713"/>
      <c r="P124" s="713"/>
      <c r="Q124" s="713"/>
      <c r="R124" s="713"/>
      <c r="S124" s="713"/>
      <c r="T124" s="713"/>
      <c r="U124" s="713"/>
      <c r="V124" s="713"/>
      <c r="W124" s="713"/>
      <c r="X124" s="713"/>
      <c r="Y124" s="715"/>
      <c r="Z124" s="715"/>
      <c r="AA124" s="713"/>
      <c r="AB124" s="714"/>
      <c r="AC124" s="715"/>
      <c r="AD124" s="713"/>
      <c r="AE124" s="713"/>
      <c r="AF124" s="713"/>
      <c r="AG124" s="713"/>
      <c r="AH124" s="713"/>
      <c r="AI124" s="713"/>
      <c r="AJ124" s="713"/>
      <c r="AK124" s="713"/>
      <c r="AL124" s="713"/>
      <c r="AM124" s="713"/>
      <c r="AN124" s="713"/>
      <c r="AO124" s="713"/>
      <c r="AP124" s="713"/>
      <c r="AQ124" s="713"/>
      <c r="AR124" s="713"/>
      <c r="AS124" s="713"/>
      <c r="AT124" s="713"/>
      <c r="AU124" s="713"/>
      <c r="AV124" s="713"/>
      <c r="AW124" s="713"/>
      <c r="AX124" s="713"/>
    </row>
    <row r="125" spans="1:50" s="361" customFormat="1" ht="20.100000000000001" hidden="1" customHeight="1">
      <c r="A125" s="375" t="e">
        <f>#REF!</f>
        <v>#REF!</v>
      </c>
      <c r="B125" s="375"/>
      <c r="C125" s="375"/>
      <c r="D125" s="375"/>
      <c r="E125" s="375"/>
      <c r="F125" s="375"/>
      <c r="G125" s="376" t="e">
        <f>#REF!</f>
        <v>#REF!</v>
      </c>
      <c r="H125" s="921" t="e">
        <f>#REF!</f>
        <v>#REF!</v>
      </c>
      <c r="I125" s="921"/>
      <c r="J125" s="921"/>
      <c r="K125" s="921"/>
      <c r="O125" s="713"/>
      <c r="P125" s="713"/>
      <c r="Q125" s="713"/>
      <c r="R125" s="713"/>
      <c r="S125" s="713"/>
      <c r="T125" s="713"/>
      <c r="U125" s="713"/>
      <c r="V125" s="713"/>
      <c r="W125" s="713"/>
      <c r="X125" s="713"/>
      <c r="Y125" s="715"/>
      <c r="Z125" s="715"/>
      <c r="AA125" s="713"/>
      <c r="AB125" s="714"/>
      <c r="AC125" s="715"/>
      <c r="AD125" s="713"/>
      <c r="AE125" s="713"/>
      <c r="AF125" s="713"/>
      <c r="AG125" s="713"/>
      <c r="AH125" s="713"/>
      <c r="AI125" s="713"/>
      <c r="AJ125" s="713"/>
      <c r="AK125" s="713"/>
      <c r="AL125" s="713"/>
      <c r="AM125" s="713"/>
      <c r="AN125" s="713"/>
      <c r="AO125" s="713"/>
      <c r="AP125" s="713"/>
      <c r="AQ125" s="713"/>
      <c r="AR125" s="713"/>
      <c r="AS125" s="713"/>
      <c r="AT125" s="713"/>
      <c r="AU125" s="713"/>
      <c r="AV125" s="713"/>
      <c r="AW125" s="713"/>
      <c r="AX125" s="713"/>
    </row>
    <row r="126" spans="1:50" s="361" customFormat="1" ht="20.100000000000001" hidden="1" customHeight="1">
      <c r="A126" s="375" t="e">
        <f>#REF!</f>
        <v>#REF!</v>
      </c>
      <c r="B126" s="375"/>
      <c r="C126" s="375"/>
      <c r="D126" s="375"/>
      <c r="E126" s="375"/>
      <c r="F126" s="375"/>
      <c r="G126" s="376" t="e">
        <f>#REF!</f>
        <v>#REF!</v>
      </c>
      <c r="H126" s="921" t="e">
        <f>#REF!</f>
        <v>#REF!</v>
      </c>
      <c r="I126" s="921"/>
      <c r="J126" s="921"/>
      <c r="K126" s="921"/>
      <c r="O126" s="713"/>
      <c r="P126" s="713"/>
      <c r="Q126" s="713"/>
      <c r="R126" s="713"/>
      <c r="S126" s="713"/>
      <c r="T126" s="713"/>
      <c r="U126" s="713"/>
      <c r="V126" s="713"/>
      <c r="W126" s="713"/>
      <c r="X126" s="713"/>
      <c r="Y126" s="715"/>
      <c r="Z126" s="715"/>
      <c r="AA126" s="713"/>
      <c r="AB126" s="714"/>
      <c r="AC126" s="715"/>
      <c r="AD126" s="713"/>
      <c r="AE126" s="713"/>
      <c r="AF126" s="713"/>
      <c r="AG126" s="713"/>
      <c r="AH126" s="713"/>
      <c r="AI126" s="713"/>
      <c r="AJ126" s="713"/>
      <c r="AK126" s="713"/>
      <c r="AL126" s="713"/>
      <c r="AM126" s="713"/>
      <c r="AN126" s="713"/>
      <c r="AO126" s="713"/>
      <c r="AP126" s="713"/>
      <c r="AQ126" s="713"/>
      <c r="AR126" s="713"/>
      <c r="AS126" s="713"/>
      <c r="AT126" s="713"/>
      <c r="AU126" s="713"/>
      <c r="AV126" s="713"/>
      <c r="AW126" s="713"/>
      <c r="AX126" s="713"/>
    </row>
    <row r="127" spans="1:50" s="361" customFormat="1" ht="20.100000000000001" hidden="1" customHeight="1">
      <c r="A127" s="377"/>
      <c r="B127" s="377"/>
      <c r="C127" s="377"/>
      <c r="D127" s="377"/>
      <c r="E127" s="377"/>
      <c r="F127" s="377"/>
      <c r="G127" s="374" t="e">
        <f>#REF!</f>
        <v>#REF!</v>
      </c>
      <c r="H127" s="921" t="e">
        <f>#REF!</f>
        <v>#REF!</v>
      </c>
      <c r="I127" s="921"/>
      <c r="J127" s="921"/>
      <c r="K127" s="921"/>
      <c r="O127" s="713"/>
      <c r="P127" s="713"/>
      <c r="Q127" s="713"/>
      <c r="R127" s="713"/>
      <c r="S127" s="713"/>
      <c r="T127" s="713"/>
      <c r="U127" s="713"/>
      <c r="V127" s="713"/>
      <c r="W127" s="713"/>
      <c r="X127" s="713"/>
      <c r="Y127" s="715"/>
      <c r="Z127" s="715"/>
      <c r="AA127" s="713"/>
      <c r="AB127" s="715"/>
      <c r="AC127" s="715"/>
      <c r="AD127" s="713"/>
      <c r="AE127" s="713"/>
      <c r="AF127" s="713"/>
      <c r="AG127" s="713"/>
      <c r="AH127" s="713"/>
      <c r="AI127" s="713"/>
      <c r="AJ127" s="713"/>
      <c r="AK127" s="713"/>
      <c r="AL127" s="713"/>
      <c r="AM127" s="713"/>
      <c r="AN127" s="713"/>
      <c r="AO127" s="713"/>
      <c r="AP127" s="713"/>
      <c r="AQ127" s="713"/>
      <c r="AR127" s="713"/>
      <c r="AS127" s="713"/>
      <c r="AT127" s="713"/>
      <c r="AU127" s="713"/>
      <c r="AV127" s="713"/>
      <c r="AW127" s="713"/>
      <c r="AX127" s="713"/>
    </row>
    <row r="128" spans="1:50" s="361" customFormat="1" ht="20.100000000000001" hidden="1" customHeight="1">
      <c r="A128" s="378" t="e">
        <f>#REF!</f>
        <v>#REF!</v>
      </c>
      <c r="B128" s="378"/>
      <c r="C128" s="378"/>
      <c r="D128" s="378"/>
      <c r="E128" s="378"/>
      <c r="F128" s="378"/>
      <c r="G128" s="374" t="e">
        <f>#REF!</f>
        <v>#REF!</v>
      </c>
      <c r="H128" s="921"/>
      <c r="I128" s="921"/>
      <c r="J128" s="921"/>
      <c r="K128" s="921"/>
      <c r="O128" s="713"/>
      <c r="P128" s="713"/>
      <c r="Q128" s="713"/>
      <c r="R128" s="713"/>
      <c r="S128" s="713"/>
      <c r="T128" s="713"/>
      <c r="U128" s="713"/>
      <c r="V128" s="713"/>
      <c r="W128" s="713"/>
      <c r="X128" s="713"/>
      <c r="Y128" s="715"/>
      <c r="Z128" s="715"/>
      <c r="AA128" s="713"/>
      <c r="AB128" s="715"/>
      <c r="AC128" s="715"/>
      <c r="AD128" s="713"/>
      <c r="AE128" s="713"/>
      <c r="AF128" s="713"/>
      <c r="AG128" s="713"/>
      <c r="AH128" s="713"/>
      <c r="AI128" s="713"/>
      <c r="AJ128" s="713"/>
      <c r="AK128" s="713"/>
      <c r="AL128" s="713"/>
      <c r="AM128" s="713"/>
      <c r="AN128" s="713"/>
      <c r="AO128" s="713"/>
      <c r="AP128" s="713"/>
      <c r="AQ128" s="713"/>
      <c r="AR128" s="713"/>
      <c r="AS128" s="713"/>
      <c r="AT128" s="713"/>
      <c r="AU128" s="713"/>
      <c r="AV128" s="713"/>
      <c r="AW128" s="713"/>
      <c r="AX128" s="713"/>
    </row>
    <row r="129" spans="1:50" s="361" customFormat="1" ht="20.100000000000001" hidden="1" customHeight="1">
      <c r="A129" s="375" t="e">
        <f>#REF!</f>
        <v>#REF!</v>
      </c>
      <c r="B129" s="375"/>
      <c r="C129" s="375"/>
      <c r="D129" s="375"/>
      <c r="E129" s="375"/>
      <c r="F129" s="375"/>
      <c r="G129" s="384" t="e">
        <f>#REF!</f>
        <v>#REF!</v>
      </c>
      <c r="H129" s="921" t="e">
        <f>#REF!</f>
        <v>#REF!</v>
      </c>
      <c r="I129" s="921"/>
      <c r="J129" s="921"/>
      <c r="K129" s="921"/>
      <c r="O129" s="713"/>
      <c r="P129" s="713"/>
      <c r="Q129" s="713"/>
      <c r="R129" s="713"/>
      <c r="S129" s="713"/>
      <c r="T129" s="713"/>
      <c r="U129" s="713"/>
      <c r="V129" s="713"/>
      <c r="W129" s="713"/>
      <c r="X129" s="713"/>
      <c r="Y129" s="715"/>
      <c r="Z129" s="715"/>
      <c r="AA129" s="713"/>
      <c r="AB129" s="714"/>
      <c r="AC129" s="715"/>
      <c r="AD129" s="713"/>
      <c r="AE129" s="713"/>
      <c r="AF129" s="713"/>
      <c r="AG129" s="713"/>
      <c r="AH129" s="713"/>
      <c r="AI129" s="713"/>
      <c r="AJ129" s="713"/>
      <c r="AK129" s="713"/>
      <c r="AL129" s="713"/>
      <c r="AM129" s="713"/>
      <c r="AN129" s="713"/>
      <c r="AO129" s="713"/>
      <c r="AP129" s="713"/>
      <c r="AQ129" s="713"/>
      <c r="AR129" s="713"/>
      <c r="AS129" s="713"/>
      <c r="AT129" s="713"/>
      <c r="AU129" s="713"/>
      <c r="AV129" s="713"/>
      <c r="AW129" s="713"/>
      <c r="AX129" s="713"/>
    </row>
    <row r="130" spans="1:50" s="361" customFormat="1" ht="20.100000000000001" hidden="1" customHeight="1">
      <c r="A130" s="375" t="e">
        <f>#REF!</f>
        <v>#REF!</v>
      </c>
      <c r="B130" s="375"/>
      <c r="C130" s="375"/>
      <c r="D130" s="375"/>
      <c r="E130" s="375"/>
      <c r="F130" s="375"/>
      <c r="G130" s="384" t="e">
        <f>#REF!</f>
        <v>#REF!</v>
      </c>
      <c r="H130" s="921" t="e">
        <f>#REF!</f>
        <v>#REF!</v>
      </c>
      <c r="I130" s="921"/>
      <c r="J130" s="921"/>
      <c r="K130" s="921"/>
      <c r="O130" s="713"/>
      <c r="P130" s="713"/>
      <c r="Q130" s="713"/>
      <c r="R130" s="713"/>
      <c r="S130" s="713"/>
      <c r="T130" s="713"/>
      <c r="U130" s="713"/>
      <c r="V130" s="713"/>
      <c r="W130" s="713"/>
      <c r="X130" s="713"/>
      <c r="Y130" s="715"/>
      <c r="Z130" s="715"/>
      <c r="AA130" s="713"/>
      <c r="AB130" s="714"/>
      <c r="AC130" s="715"/>
      <c r="AD130" s="713"/>
      <c r="AE130" s="713"/>
      <c r="AF130" s="713"/>
      <c r="AG130" s="713"/>
      <c r="AH130" s="713"/>
      <c r="AI130" s="713"/>
      <c r="AJ130" s="713"/>
      <c r="AK130" s="713"/>
      <c r="AL130" s="713"/>
      <c r="AM130" s="713"/>
      <c r="AN130" s="713"/>
      <c r="AO130" s="713"/>
      <c r="AP130" s="713"/>
      <c r="AQ130" s="713"/>
      <c r="AR130" s="713"/>
      <c r="AS130" s="713"/>
      <c r="AT130" s="713"/>
      <c r="AU130" s="713"/>
      <c r="AV130" s="713"/>
      <c r="AW130" s="713"/>
      <c r="AX130" s="713"/>
    </row>
    <row r="131" spans="1:50" s="361" customFormat="1" ht="20.100000000000001" hidden="1" customHeight="1">
      <c r="A131" s="375" t="e">
        <f>#REF!</f>
        <v>#REF!</v>
      </c>
      <c r="B131" s="375"/>
      <c r="C131" s="375"/>
      <c r="D131" s="375"/>
      <c r="E131" s="375"/>
      <c r="F131" s="375"/>
      <c r="G131" s="384" t="e">
        <f>#REF!</f>
        <v>#REF!</v>
      </c>
      <c r="H131" s="921" t="e">
        <f>#REF!</f>
        <v>#REF!</v>
      </c>
      <c r="I131" s="921"/>
      <c r="J131" s="921"/>
      <c r="K131" s="921"/>
      <c r="O131" s="713"/>
      <c r="P131" s="713"/>
      <c r="Q131" s="713"/>
      <c r="R131" s="713"/>
      <c r="S131" s="713"/>
      <c r="T131" s="713"/>
      <c r="U131" s="713"/>
      <c r="V131" s="713"/>
      <c r="W131" s="713"/>
      <c r="X131" s="713"/>
      <c r="Y131" s="715"/>
      <c r="Z131" s="715"/>
      <c r="AA131" s="713"/>
      <c r="AB131" s="714"/>
      <c r="AC131" s="715"/>
      <c r="AD131" s="713"/>
      <c r="AE131" s="713"/>
      <c r="AF131" s="713"/>
      <c r="AG131" s="713"/>
      <c r="AH131" s="713"/>
      <c r="AI131" s="713"/>
      <c r="AJ131" s="713"/>
      <c r="AK131" s="713"/>
      <c r="AL131" s="713"/>
      <c r="AM131" s="713"/>
      <c r="AN131" s="713"/>
      <c r="AO131" s="713"/>
      <c r="AP131" s="713"/>
      <c r="AQ131" s="713"/>
      <c r="AR131" s="713"/>
      <c r="AS131" s="713"/>
      <c r="AT131" s="713"/>
      <c r="AU131" s="713"/>
      <c r="AV131" s="713"/>
      <c r="AW131" s="713"/>
      <c r="AX131" s="713"/>
    </row>
    <row r="132" spans="1:50" s="361" customFormat="1" ht="20.100000000000001" hidden="1" customHeight="1">
      <c r="A132" s="375" t="e">
        <f>#REF!</f>
        <v>#REF!</v>
      </c>
      <c r="B132" s="375"/>
      <c r="C132" s="375"/>
      <c r="D132" s="375"/>
      <c r="E132" s="375"/>
      <c r="F132" s="375"/>
      <c r="G132" s="384" t="e">
        <f>#REF!</f>
        <v>#REF!</v>
      </c>
      <c r="H132" s="921" t="e">
        <f>#REF!</f>
        <v>#REF!</v>
      </c>
      <c r="I132" s="921"/>
      <c r="J132" s="921"/>
      <c r="K132" s="921"/>
      <c r="O132" s="713"/>
      <c r="P132" s="713"/>
      <c r="Q132" s="713"/>
      <c r="R132" s="713"/>
      <c r="S132" s="713"/>
      <c r="T132" s="713"/>
      <c r="U132" s="713"/>
      <c r="V132" s="713"/>
      <c r="W132" s="713"/>
      <c r="X132" s="713"/>
      <c r="Y132" s="715"/>
      <c r="Z132" s="715"/>
      <c r="AA132" s="713"/>
      <c r="AB132" s="714"/>
      <c r="AC132" s="715"/>
      <c r="AD132" s="713"/>
      <c r="AE132" s="713"/>
      <c r="AF132" s="713"/>
      <c r="AG132" s="713"/>
      <c r="AH132" s="713"/>
      <c r="AI132" s="713"/>
      <c r="AJ132" s="713"/>
      <c r="AK132" s="713"/>
      <c r="AL132" s="713"/>
      <c r="AM132" s="713"/>
      <c r="AN132" s="713"/>
      <c r="AO132" s="713"/>
      <c r="AP132" s="713"/>
      <c r="AQ132" s="713"/>
      <c r="AR132" s="713"/>
      <c r="AS132" s="713"/>
      <c r="AT132" s="713"/>
      <c r="AU132" s="713"/>
      <c r="AV132" s="713"/>
      <c r="AW132" s="713"/>
      <c r="AX132" s="713"/>
    </row>
    <row r="133" spans="1:50" s="361" customFormat="1" ht="20.100000000000001" hidden="1" customHeight="1">
      <c r="A133" s="375" t="e">
        <f>#REF!</f>
        <v>#REF!</v>
      </c>
      <c r="B133" s="375"/>
      <c r="C133" s="375"/>
      <c r="D133" s="375"/>
      <c r="E133" s="375"/>
      <c r="F133" s="375"/>
      <c r="G133" s="384" t="e">
        <f>#REF!</f>
        <v>#REF!</v>
      </c>
      <c r="H133" s="921" t="e">
        <f>#REF!</f>
        <v>#REF!</v>
      </c>
      <c r="I133" s="921"/>
      <c r="J133" s="921"/>
      <c r="K133" s="921"/>
      <c r="O133" s="713"/>
      <c r="P133" s="713"/>
      <c r="Q133" s="713"/>
      <c r="R133" s="713"/>
      <c r="S133" s="713"/>
      <c r="T133" s="713"/>
      <c r="U133" s="713"/>
      <c r="V133" s="713"/>
      <c r="W133" s="713"/>
      <c r="X133" s="713"/>
      <c r="Y133" s="715"/>
      <c r="Z133" s="715"/>
      <c r="AA133" s="713"/>
      <c r="AB133" s="714"/>
      <c r="AC133" s="715"/>
      <c r="AD133" s="713"/>
      <c r="AE133" s="713"/>
      <c r="AF133" s="713"/>
      <c r="AG133" s="713"/>
      <c r="AH133" s="713"/>
      <c r="AI133" s="713"/>
      <c r="AJ133" s="713"/>
      <c r="AK133" s="713"/>
      <c r="AL133" s="713"/>
      <c r="AM133" s="713"/>
      <c r="AN133" s="713"/>
      <c r="AO133" s="713"/>
      <c r="AP133" s="713"/>
      <c r="AQ133" s="713"/>
      <c r="AR133" s="713"/>
      <c r="AS133" s="713"/>
      <c r="AT133" s="713"/>
      <c r="AU133" s="713"/>
      <c r="AV133" s="713"/>
      <c r="AW133" s="713"/>
      <c r="AX133" s="713"/>
    </row>
    <row r="134" spans="1:50" s="361" customFormat="1" ht="20.100000000000001" hidden="1" customHeight="1">
      <c r="A134" s="375" t="e">
        <f>#REF!</f>
        <v>#REF!</v>
      </c>
      <c r="B134" s="375"/>
      <c r="C134" s="375"/>
      <c r="D134" s="375"/>
      <c r="E134" s="375"/>
      <c r="F134" s="375"/>
      <c r="G134" s="384" t="e">
        <f>#REF!</f>
        <v>#REF!</v>
      </c>
      <c r="H134" s="921" t="e">
        <f>#REF!</f>
        <v>#REF!</v>
      </c>
      <c r="I134" s="921"/>
      <c r="J134" s="921"/>
      <c r="K134" s="921"/>
      <c r="O134" s="713"/>
      <c r="P134" s="713"/>
      <c r="Q134" s="713"/>
      <c r="R134" s="713"/>
      <c r="S134" s="713"/>
      <c r="T134" s="713"/>
      <c r="U134" s="713"/>
      <c r="V134" s="713"/>
      <c r="W134" s="713"/>
      <c r="X134" s="713"/>
      <c r="Y134" s="715"/>
      <c r="Z134" s="715"/>
      <c r="AA134" s="713"/>
      <c r="AB134" s="714"/>
      <c r="AC134" s="715"/>
      <c r="AD134" s="713"/>
      <c r="AE134" s="713"/>
      <c r="AF134" s="713"/>
      <c r="AG134" s="713"/>
      <c r="AH134" s="713"/>
      <c r="AI134" s="713"/>
      <c r="AJ134" s="713"/>
      <c r="AK134" s="713"/>
      <c r="AL134" s="713"/>
      <c r="AM134" s="713"/>
      <c r="AN134" s="713"/>
      <c r="AO134" s="713"/>
      <c r="AP134" s="713"/>
      <c r="AQ134" s="713"/>
      <c r="AR134" s="713"/>
      <c r="AS134" s="713"/>
      <c r="AT134" s="713"/>
      <c r="AU134" s="713"/>
      <c r="AV134" s="713"/>
      <c r="AW134" s="713"/>
      <c r="AX134" s="713"/>
    </row>
    <row r="135" spans="1:50" s="361" customFormat="1" ht="20.100000000000001" hidden="1" customHeight="1">
      <c r="A135" s="385"/>
      <c r="B135" s="385"/>
      <c r="C135" s="385"/>
      <c r="D135" s="385"/>
      <c r="E135" s="385"/>
      <c r="F135" s="385"/>
      <c r="G135" s="374" t="e">
        <f>#REF!</f>
        <v>#REF!</v>
      </c>
      <c r="H135" s="921" t="e">
        <f>#REF!</f>
        <v>#REF!</v>
      </c>
      <c r="I135" s="921"/>
      <c r="J135" s="921"/>
      <c r="K135" s="921"/>
      <c r="O135" s="713"/>
      <c r="P135" s="713"/>
      <c r="Q135" s="713"/>
      <c r="R135" s="713"/>
      <c r="S135" s="713"/>
      <c r="T135" s="713"/>
      <c r="U135" s="713"/>
      <c r="V135" s="713"/>
      <c r="W135" s="713"/>
      <c r="X135" s="713"/>
      <c r="Y135" s="715"/>
      <c r="Z135" s="715"/>
      <c r="AA135" s="713"/>
      <c r="AB135" s="715"/>
      <c r="AC135" s="715"/>
      <c r="AD135" s="713"/>
      <c r="AE135" s="713"/>
      <c r="AF135" s="713"/>
      <c r="AG135" s="713"/>
      <c r="AH135" s="713"/>
      <c r="AI135" s="713"/>
      <c r="AJ135" s="713"/>
      <c r="AK135" s="713"/>
      <c r="AL135" s="713"/>
      <c r="AM135" s="713"/>
      <c r="AN135" s="713"/>
      <c r="AO135" s="713"/>
      <c r="AP135" s="713"/>
      <c r="AQ135" s="713"/>
      <c r="AR135" s="713"/>
      <c r="AS135" s="713"/>
      <c r="AT135" s="713"/>
      <c r="AU135" s="713"/>
      <c r="AV135" s="713"/>
      <c r="AW135" s="713"/>
      <c r="AX135" s="713"/>
    </row>
    <row r="136" spans="1:50" s="361" customFormat="1" ht="35.25" hidden="1" customHeight="1">
      <c r="A136" s="378" t="e">
        <f>#REF!</f>
        <v>#REF!</v>
      </c>
      <c r="B136" s="378"/>
      <c r="C136" s="378"/>
      <c r="D136" s="378"/>
      <c r="E136" s="378"/>
      <c r="F136" s="378"/>
      <c r="G136" s="374" t="e">
        <f>#REF!</f>
        <v>#REF!</v>
      </c>
      <c r="H136" s="921"/>
      <c r="I136" s="921"/>
      <c r="J136" s="921"/>
      <c r="K136" s="921"/>
      <c r="O136" s="713"/>
      <c r="P136" s="713"/>
      <c r="Q136" s="713"/>
      <c r="R136" s="713"/>
      <c r="S136" s="713"/>
      <c r="T136" s="713"/>
      <c r="U136" s="713"/>
      <c r="V136" s="713"/>
      <c r="W136" s="713"/>
      <c r="X136" s="713"/>
      <c r="Y136" s="715"/>
      <c r="Z136" s="715"/>
      <c r="AA136" s="713"/>
      <c r="AB136" s="715"/>
      <c r="AC136" s="715"/>
      <c r="AD136" s="713"/>
      <c r="AE136" s="713"/>
      <c r="AF136" s="713"/>
      <c r="AG136" s="713"/>
      <c r="AH136" s="713"/>
      <c r="AI136" s="713"/>
      <c r="AJ136" s="713"/>
      <c r="AK136" s="713"/>
      <c r="AL136" s="713"/>
      <c r="AM136" s="713"/>
      <c r="AN136" s="713"/>
      <c r="AO136" s="713"/>
      <c r="AP136" s="713"/>
      <c r="AQ136" s="713"/>
      <c r="AR136" s="713"/>
      <c r="AS136" s="713"/>
      <c r="AT136" s="713"/>
      <c r="AU136" s="713"/>
      <c r="AV136" s="713"/>
      <c r="AW136" s="713"/>
      <c r="AX136" s="713"/>
    </row>
    <row r="137" spans="1:50" s="361" customFormat="1" ht="19.5" hidden="1" customHeight="1">
      <c r="A137" s="375" t="e">
        <f>#REF!</f>
        <v>#REF!</v>
      </c>
      <c r="B137" s="375"/>
      <c r="C137" s="375"/>
      <c r="D137" s="375"/>
      <c r="E137" s="375"/>
      <c r="F137" s="375"/>
      <c r="G137" s="384" t="e">
        <f>#REF!</f>
        <v>#REF!</v>
      </c>
      <c r="H137" s="921" t="e">
        <f>#REF!</f>
        <v>#REF!</v>
      </c>
      <c r="I137" s="921"/>
      <c r="J137" s="921"/>
      <c r="K137" s="921"/>
      <c r="O137" s="713"/>
      <c r="P137" s="713"/>
      <c r="Q137" s="713"/>
      <c r="R137" s="713"/>
      <c r="S137" s="713"/>
      <c r="T137" s="713"/>
      <c r="U137" s="713"/>
      <c r="V137" s="713"/>
      <c r="W137" s="713"/>
      <c r="X137" s="713"/>
      <c r="Y137" s="715"/>
      <c r="Z137" s="715"/>
      <c r="AA137" s="713"/>
      <c r="AB137" s="714"/>
      <c r="AC137" s="715"/>
      <c r="AD137" s="713"/>
      <c r="AE137" s="713"/>
      <c r="AF137" s="713"/>
      <c r="AG137" s="713"/>
      <c r="AH137" s="713"/>
      <c r="AI137" s="713"/>
      <c r="AJ137" s="713"/>
      <c r="AK137" s="713"/>
      <c r="AL137" s="713"/>
      <c r="AM137" s="713"/>
      <c r="AN137" s="713"/>
      <c r="AO137" s="713"/>
      <c r="AP137" s="713"/>
      <c r="AQ137" s="713"/>
      <c r="AR137" s="713"/>
      <c r="AS137" s="713"/>
      <c r="AT137" s="713"/>
      <c r="AU137" s="713"/>
      <c r="AV137" s="713"/>
      <c r="AW137" s="713"/>
      <c r="AX137" s="713"/>
    </row>
    <row r="138" spans="1:50" s="361" customFormat="1" ht="19.5" hidden="1" customHeight="1">
      <c r="A138" s="375" t="e">
        <f>#REF!</f>
        <v>#REF!</v>
      </c>
      <c r="B138" s="375"/>
      <c r="C138" s="375"/>
      <c r="D138" s="375"/>
      <c r="E138" s="375"/>
      <c r="F138" s="375"/>
      <c r="G138" s="384" t="e">
        <f>#REF!</f>
        <v>#REF!</v>
      </c>
      <c r="H138" s="921" t="e">
        <f>#REF!</f>
        <v>#REF!</v>
      </c>
      <c r="I138" s="921"/>
      <c r="J138" s="921"/>
      <c r="K138" s="921"/>
      <c r="O138" s="713"/>
      <c r="P138" s="713"/>
      <c r="Q138" s="713"/>
      <c r="R138" s="713"/>
      <c r="S138" s="713"/>
      <c r="T138" s="713"/>
      <c r="U138" s="713"/>
      <c r="V138" s="713"/>
      <c r="W138" s="713"/>
      <c r="X138" s="713"/>
      <c r="Y138" s="715"/>
      <c r="Z138" s="715"/>
      <c r="AA138" s="713"/>
      <c r="AB138" s="714"/>
      <c r="AC138" s="715"/>
      <c r="AD138" s="713"/>
      <c r="AE138" s="713"/>
      <c r="AF138" s="713"/>
      <c r="AG138" s="713"/>
      <c r="AH138" s="713"/>
      <c r="AI138" s="713"/>
      <c r="AJ138" s="713"/>
      <c r="AK138" s="713"/>
      <c r="AL138" s="713"/>
      <c r="AM138" s="713"/>
      <c r="AN138" s="713"/>
      <c r="AO138" s="713"/>
      <c r="AP138" s="713"/>
      <c r="AQ138" s="713"/>
      <c r="AR138" s="713"/>
      <c r="AS138" s="713"/>
      <c r="AT138" s="713"/>
      <c r="AU138" s="713"/>
      <c r="AV138" s="713"/>
      <c r="AW138" s="713"/>
      <c r="AX138" s="713"/>
    </row>
    <row r="139" spans="1:50" s="361" customFormat="1" ht="19.5" hidden="1" customHeight="1">
      <c r="A139" s="375" t="e">
        <f>#REF!</f>
        <v>#REF!</v>
      </c>
      <c r="B139" s="375"/>
      <c r="C139" s="375"/>
      <c r="D139" s="375"/>
      <c r="E139" s="375"/>
      <c r="F139" s="375"/>
      <c r="G139" s="384" t="e">
        <f>#REF!</f>
        <v>#REF!</v>
      </c>
      <c r="H139" s="921" t="e">
        <f>#REF!</f>
        <v>#REF!</v>
      </c>
      <c r="I139" s="921"/>
      <c r="J139" s="921"/>
      <c r="K139" s="921"/>
      <c r="O139" s="713"/>
      <c r="P139" s="713"/>
      <c r="Q139" s="713"/>
      <c r="R139" s="713"/>
      <c r="S139" s="713"/>
      <c r="T139" s="713"/>
      <c r="U139" s="713"/>
      <c r="V139" s="713"/>
      <c r="W139" s="713"/>
      <c r="X139" s="713"/>
      <c r="Y139" s="715"/>
      <c r="Z139" s="715"/>
      <c r="AA139" s="713"/>
      <c r="AB139" s="714"/>
      <c r="AC139" s="715"/>
      <c r="AD139" s="713"/>
      <c r="AE139" s="713"/>
      <c r="AF139" s="713"/>
      <c r="AG139" s="713"/>
      <c r="AH139" s="713"/>
      <c r="AI139" s="713"/>
      <c r="AJ139" s="713"/>
      <c r="AK139" s="713"/>
      <c r="AL139" s="713"/>
      <c r="AM139" s="713"/>
      <c r="AN139" s="713"/>
      <c r="AO139" s="713"/>
      <c r="AP139" s="713"/>
      <c r="AQ139" s="713"/>
      <c r="AR139" s="713"/>
      <c r="AS139" s="713"/>
      <c r="AT139" s="713"/>
      <c r="AU139" s="713"/>
      <c r="AV139" s="713"/>
      <c r="AW139" s="713"/>
      <c r="AX139" s="713"/>
    </row>
    <row r="140" spans="1:50" s="361" customFormat="1" ht="19.5" hidden="1" customHeight="1">
      <c r="A140" s="375" t="e">
        <f>#REF!</f>
        <v>#REF!</v>
      </c>
      <c r="B140" s="375"/>
      <c r="C140" s="375"/>
      <c r="D140" s="375"/>
      <c r="E140" s="375"/>
      <c r="F140" s="375"/>
      <c r="G140" s="384" t="e">
        <f>#REF!</f>
        <v>#REF!</v>
      </c>
      <c r="H140" s="921" t="e">
        <f>#REF!</f>
        <v>#REF!</v>
      </c>
      <c r="I140" s="921"/>
      <c r="J140" s="921"/>
      <c r="K140" s="921"/>
      <c r="O140" s="713"/>
      <c r="P140" s="713"/>
      <c r="Q140" s="713"/>
      <c r="R140" s="713"/>
      <c r="S140" s="713"/>
      <c r="T140" s="713"/>
      <c r="U140" s="713"/>
      <c r="V140" s="713"/>
      <c r="W140" s="713"/>
      <c r="X140" s="713"/>
      <c r="Y140" s="715"/>
      <c r="Z140" s="715"/>
      <c r="AA140" s="713"/>
      <c r="AB140" s="714"/>
      <c r="AC140" s="715"/>
      <c r="AD140" s="713"/>
      <c r="AE140" s="713"/>
      <c r="AF140" s="713"/>
      <c r="AG140" s="713"/>
      <c r="AH140" s="713"/>
      <c r="AI140" s="713"/>
      <c r="AJ140" s="713"/>
      <c r="AK140" s="713"/>
      <c r="AL140" s="713"/>
      <c r="AM140" s="713"/>
      <c r="AN140" s="713"/>
      <c r="AO140" s="713"/>
      <c r="AP140" s="713"/>
      <c r="AQ140" s="713"/>
      <c r="AR140" s="713"/>
      <c r="AS140" s="713"/>
      <c r="AT140" s="713"/>
      <c r="AU140" s="713"/>
      <c r="AV140" s="713"/>
      <c r="AW140" s="713"/>
      <c r="AX140" s="713"/>
    </row>
    <row r="141" spans="1:50" s="361" customFormat="1" ht="33" hidden="1" customHeight="1">
      <c r="A141" s="375" t="e">
        <f>#REF!</f>
        <v>#REF!</v>
      </c>
      <c r="B141" s="375"/>
      <c r="C141" s="375"/>
      <c r="D141" s="375"/>
      <c r="E141" s="375"/>
      <c r="F141" s="375"/>
      <c r="G141" s="384" t="e">
        <f>#REF!</f>
        <v>#REF!</v>
      </c>
      <c r="H141" s="921" t="e">
        <f>#REF!</f>
        <v>#REF!</v>
      </c>
      <c r="I141" s="921"/>
      <c r="J141" s="921"/>
      <c r="K141" s="921"/>
      <c r="O141" s="713"/>
      <c r="P141" s="713"/>
      <c r="Q141" s="713"/>
      <c r="R141" s="713"/>
      <c r="S141" s="713"/>
      <c r="T141" s="713"/>
      <c r="U141" s="713"/>
      <c r="V141" s="713"/>
      <c r="W141" s="713"/>
      <c r="X141" s="713"/>
      <c r="Y141" s="715"/>
      <c r="Z141" s="715"/>
      <c r="AA141" s="713"/>
      <c r="AB141" s="714"/>
      <c r="AC141" s="715"/>
      <c r="AD141" s="713"/>
      <c r="AE141" s="713"/>
      <c r="AF141" s="713"/>
      <c r="AG141" s="713"/>
      <c r="AH141" s="713"/>
      <c r="AI141" s="713"/>
      <c r="AJ141" s="713"/>
      <c r="AK141" s="713"/>
      <c r="AL141" s="713"/>
      <c r="AM141" s="713"/>
      <c r="AN141" s="713"/>
      <c r="AO141" s="713"/>
      <c r="AP141" s="713"/>
      <c r="AQ141" s="713"/>
      <c r="AR141" s="713"/>
      <c r="AS141" s="713"/>
      <c r="AT141" s="713"/>
      <c r="AU141" s="713"/>
      <c r="AV141" s="713"/>
      <c r="AW141" s="713"/>
      <c r="AX141" s="713"/>
    </row>
    <row r="142" spans="1:50" s="361" customFormat="1" ht="19.5" hidden="1" customHeight="1">
      <c r="A142" s="375" t="e">
        <f>#REF!</f>
        <v>#REF!</v>
      </c>
      <c r="B142" s="375"/>
      <c r="C142" s="375"/>
      <c r="D142" s="375"/>
      <c r="E142" s="375"/>
      <c r="F142" s="375"/>
      <c r="G142" s="384" t="e">
        <f>#REF!</f>
        <v>#REF!</v>
      </c>
      <c r="H142" s="921" t="e">
        <f>#REF!</f>
        <v>#REF!</v>
      </c>
      <c r="I142" s="921"/>
      <c r="J142" s="921"/>
      <c r="K142" s="921"/>
      <c r="O142" s="713"/>
      <c r="P142" s="713"/>
      <c r="Q142" s="713"/>
      <c r="R142" s="713"/>
      <c r="S142" s="713"/>
      <c r="T142" s="713"/>
      <c r="U142" s="713"/>
      <c r="V142" s="713"/>
      <c r="W142" s="713"/>
      <c r="X142" s="713"/>
      <c r="Y142" s="715"/>
      <c r="Z142" s="715"/>
      <c r="AA142" s="713"/>
      <c r="AB142" s="714"/>
      <c r="AC142" s="715"/>
      <c r="AD142" s="713"/>
      <c r="AE142" s="713"/>
      <c r="AF142" s="713"/>
      <c r="AG142" s="713"/>
      <c r="AH142" s="713"/>
      <c r="AI142" s="713"/>
      <c r="AJ142" s="713"/>
      <c r="AK142" s="713"/>
      <c r="AL142" s="713"/>
      <c r="AM142" s="713"/>
      <c r="AN142" s="713"/>
      <c r="AO142" s="713"/>
      <c r="AP142" s="713"/>
      <c r="AQ142" s="713"/>
      <c r="AR142" s="713"/>
      <c r="AS142" s="713"/>
      <c r="AT142" s="713"/>
      <c r="AU142" s="713"/>
      <c r="AV142" s="713"/>
      <c r="AW142" s="713"/>
      <c r="AX142" s="713"/>
    </row>
    <row r="143" spans="1:50" s="361" customFormat="1" ht="19.5" hidden="1" customHeight="1">
      <c r="A143" s="375" t="e">
        <f>#REF!</f>
        <v>#REF!</v>
      </c>
      <c r="B143" s="375"/>
      <c r="C143" s="375"/>
      <c r="D143" s="375"/>
      <c r="E143" s="375"/>
      <c r="F143" s="375"/>
      <c r="G143" s="384" t="e">
        <f>#REF!</f>
        <v>#REF!</v>
      </c>
      <c r="H143" s="921" t="e">
        <f>#REF!</f>
        <v>#REF!</v>
      </c>
      <c r="I143" s="921"/>
      <c r="J143" s="921"/>
      <c r="K143" s="921"/>
      <c r="O143" s="713"/>
      <c r="P143" s="713"/>
      <c r="Q143" s="713"/>
      <c r="R143" s="713"/>
      <c r="S143" s="713"/>
      <c r="T143" s="713"/>
      <c r="U143" s="713"/>
      <c r="V143" s="713"/>
      <c r="W143" s="713"/>
      <c r="X143" s="713"/>
      <c r="Y143" s="715"/>
      <c r="Z143" s="715"/>
      <c r="AA143" s="713"/>
      <c r="AB143" s="714"/>
      <c r="AC143" s="715"/>
      <c r="AD143" s="713"/>
      <c r="AE143" s="713"/>
      <c r="AF143" s="713"/>
      <c r="AG143" s="713"/>
      <c r="AH143" s="713"/>
      <c r="AI143" s="713"/>
      <c r="AJ143" s="713"/>
      <c r="AK143" s="713"/>
      <c r="AL143" s="713"/>
      <c r="AM143" s="713"/>
      <c r="AN143" s="713"/>
      <c r="AO143" s="713"/>
      <c r="AP143" s="713"/>
      <c r="AQ143" s="713"/>
      <c r="AR143" s="713"/>
      <c r="AS143" s="713"/>
      <c r="AT143" s="713"/>
      <c r="AU143" s="713"/>
      <c r="AV143" s="713"/>
      <c r="AW143" s="713"/>
      <c r="AX143" s="713"/>
    </row>
    <row r="144" spans="1:50" s="361" customFormat="1" ht="19.5" hidden="1" customHeight="1">
      <c r="A144" s="375" t="e">
        <f>#REF!</f>
        <v>#REF!</v>
      </c>
      <c r="B144" s="375"/>
      <c r="C144" s="375"/>
      <c r="D144" s="375"/>
      <c r="E144" s="375"/>
      <c r="F144" s="375"/>
      <c r="G144" s="384" t="e">
        <f>#REF!</f>
        <v>#REF!</v>
      </c>
      <c r="H144" s="921" t="e">
        <f>#REF!</f>
        <v>#REF!</v>
      </c>
      <c r="I144" s="921"/>
      <c r="J144" s="921"/>
      <c r="K144" s="921"/>
      <c r="O144" s="713"/>
      <c r="P144" s="713"/>
      <c r="Q144" s="713"/>
      <c r="R144" s="713"/>
      <c r="S144" s="713"/>
      <c r="T144" s="713"/>
      <c r="U144" s="713"/>
      <c r="V144" s="713"/>
      <c r="W144" s="713"/>
      <c r="X144" s="713"/>
      <c r="Y144" s="715"/>
      <c r="Z144" s="715"/>
      <c r="AA144" s="713"/>
      <c r="AB144" s="714"/>
      <c r="AC144" s="715"/>
      <c r="AD144" s="713"/>
      <c r="AE144" s="713"/>
      <c r="AF144" s="713"/>
      <c r="AG144" s="713"/>
      <c r="AH144" s="713"/>
      <c r="AI144" s="713"/>
      <c r="AJ144" s="713"/>
      <c r="AK144" s="713"/>
      <c r="AL144" s="713"/>
      <c r="AM144" s="713"/>
      <c r="AN144" s="713"/>
      <c r="AO144" s="713"/>
      <c r="AP144" s="713"/>
      <c r="AQ144" s="713"/>
      <c r="AR144" s="713"/>
      <c r="AS144" s="713"/>
      <c r="AT144" s="713"/>
      <c r="AU144" s="713"/>
      <c r="AV144" s="713"/>
      <c r="AW144" s="713"/>
      <c r="AX144" s="713"/>
    </row>
    <row r="145" spans="1:50" s="361" customFormat="1" ht="19.5" hidden="1" customHeight="1">
      <c r="A145" s="375" t="e">
        <f>#REF!</f>
        <v>#REF!</v>
      </c>
      <c r="B145" s="375"/>
      <c r="C145" s="375"/>
      <c r="D145" s="375"/>
      <c r="E145" s="375"/>
      <c r="F145" s="375"/>
      <c r="G145" s="384" t="e">
        <f>#REF!</f>
        <v>#REF!</v>
      </c>
      <c r="H145" s="921" t="e">
        <f>#REF!</f>
        <v>#REF!</v>
      </c>
      <c r="I145" s="921"/>
      <c r="J145" s="921"/>
      <c r="K145" s="921"/>
      <c r="O145" s="713"/>
      <c r="P145" s="713"/>
      <c r="Q145" s="713"/>
      <c r="R145" s="713"/>
      <c r="S145" s="713"/>
      <c r="T145" s="713"/>
      <c r="U145" s="713"/>
      <c r="V145" s="713"/>
      <c r="W145" s="713"/>
      <c r="X145" s="713"/>
      <c r="Y145" s="715"/>
      <c r="Z145" s="715"/>
      <c r="AA145" s="713"/>
      <c r="AB145" s="714"/>
      <c r="AC145" s="715"/>
      <c r="AD145" s="713"/>
      <c r="AE145" s="713"/>
      <c r="AF145" s="713"/>
      <c r="AG145" s="713"/>
      <c r="AH145" s="713"/>
      <c r="AI145" s="713"/>
      <c r="AJ145" s="713"/>
      <c r="AK145" s="713"/>
      <c r="AL145" s="713"/>
      <c r="AM145" s="713"/>
      <c r="AN145" s="713"/>
      <c r="AO145" s="713"/>
      <c r="AP145" s="713"/>
      <c r="AQ145" s="713"/>
      <c r="AR145" s="713"/>
      <c r="AS145" s="713"/>
      <c r="AT145" s="713"/>
      <c r="AU145" s="713"/>
      <c r="AV145" s="713"/>
      <c r="AW145" s="713"/>
      <c r="AX145" s="713"/>
    </row>
    <row r="146" spans="1:50" s="361" customFormat="1" ht="19.5" hidden="1" customHeight="1">
      <c r="A146" s="385"/>
      <c r="B146" s="385"/>
      <c r="C146" s="385"/>
      <c r="D146" s="385"/>
      <c r="E146" s="385"/>
      <c r="F146" s="385"/>
      <c r="G146" s="374" t="e">
        <f>#REF!</f>
        <v>#REF!</v>
      </c>
      <c r="H146" s="921" t="e">
        <f>#REF!</f>
        <v>#REF!</v>
      </c>
      <c r="I146" s="921"/>
      <c r="J146" s="921"/>
      <c r="K146" s="921"/>
      <c r="O146" s="713"/>
      <c r="P146" s="713"/>
      <c r="Q146" s="713"/>
      <c r="R146" s="713"/>
      <c r="S146" s="713"/>
      <c r="T146" s="713"/>
      <c r="U146" s="713"/>
      <c r="V146" s="713"/>
      <c r="W146" s="713"/>
      <c r="X146" s="713"/>
      <c r="Y146" s="715"/>
      <c r="Z146" s="715"/>
      <c r="AA146" s="713"/>
      <c r="AB146" s="715"/>
      <c r="AC146" s="715"/>
      <c r="AD146" s="713"/>
      <c r="AE146" s="713"/>
      <c r="AF146" s="713"/>
      <c r="AG146" s="713"/>
      <c r="AH146" s="713"/>
      <c r="AI146" s="713"/>
      <c r="AJ146" s="713"/>
      <c r="AK146" s="713"/>
      <c r="AL146" s="713"/>
      <c r="AM146" s="713"/>
      <c r="AN146" s="713"/>
      <c r="AO146" s="713"/>
      <c r="AP146" s="713"/>
      <c r="AQ146" s="713"/>
      <c r="AR146" s="713"/>
      <c r="AS146" s="713"/>
      <c r="AT146" s="713"/>
      <c r="AU146" s="713"/>
      <c r="AV146" s="713"/>
      <c r="AW146" s="713"/>
      <c r="AX146" s="713"/>
    </row>
    <row r="147" spans="1:50" s="361" customFormat="1" ht="19.5" hidden="1" customHeight="1">
      <c r="A147" s="378" t="e">
        <f>#REF!</f>
        <v>#REF!</v>
      </c>
      <c r="B147" s="378"/>
      <c r="C147" s="378"/>
      <c r="D147" s="378"/>
      <c r="E147" s="378"/>
      <c r="F147" s="378"/>
      <c r="G147" s="374" t="e">
        <f>#REF!</f>
        <v>#REF!</v>
      </c>
      <c r="H147" s="921"/>
      <c r="I147" s="921"/>
      <c r="J147" s="921"/>
      <c r="K147" s="921"/>
      <c r="O147" s="713"/>
      <c r="P147" s="713"/>
      <c r="Q147" s="713"/>
      <c r="R147" s="713"/>
      <c r="S147" s="713"/>
      <c r="T147" s="713"/>
      <c r="U147" s="713"/>
      <c r="V147" s="713"/>
      <c r="W147" s="713"/>
      <c r="X147" s="713"/>
      <c r="Y147" s="715"/>
      <c r="Z147" s="715"/>
      <c r="AA147" s="713"/>
      <c r="AB147" s="715"/>
      <c r="AC147" s="715"/>
      <c r="AD147" s="713"/>
      <c r="AE147" s="713"/>
      <c r="AF147" s="713"/>
      <c r="AG147" s="713"/>
      <c r="AH147" s="713"/>
      <c r="AI147" s="713"/>
      <c r="AJ147" s="713"/>
      <c r="AK147" s="713"/>
      <c r="AL147" s="713"/>
      <c r="AM147" s="713"/>
      <c r="AN147" s="713"/>
      <c r="AO147" s="713"/>
      <c r="AP147" s="713"/>
      <c r="AQ147" s="713"/>
      <c r="AR147" s="713"/>
      <c r="AS147" s="713"/>
      <c r="AT147" s="713"/>
      <c r="AU147" s="713"/>
      <c r="AV147" s="713"/>
      <c r="AW147" s="713"/>
      <c r="AX147" s="713"/>
    </row>
    <row r="148" spans="1:50" s="361" customFormat="1" ht="19.5" hidden="1" customHeight="1">
      <c r="A148" s="375" t="e">
        <f>#REF!</f>
        <v>#REF!</v>
      </c>
      <c r="B148" s="375"/>
      <c r="C148" s="375"/>
      <c r="D148" s="375"/>
      <c r="E148" s="375"/>
      <c r="F148" s="375"/>
      <c r="G148" s="376" t="e">
        <f>#REF!</f>
        <v>#REF!</v>
      </c>
      <c r="H148" s="921" t="e">
        <f>#REF!</f>
        <v>#REF!</v>
      </c>
      <c r="I148" s="921"/>
      <c r="J148" s="921"/>
      <c r="K148" s="921"/>
      <c r="O148" s="713"/>
      <c r="P148" s="713"/>
      <c r="Q148" s="713"/>
      <c r="R148" s="713"/>
      <c r="S148" s="713"/>
      <c r="T148" s="713"/>
      <c r="U148" s="713"/>
      <c r="V148" s="713"/>
      <c r="W148" s="713"/>
      <c r="X148" s="713"/>
      <c r="Y148" s="715"/>
      <c r="Z148" s="715"/>
      <c r="AA148" s="713"/>
      <c r="AB148" s="714"/>
      <c r="AC148" s="715"/>
      <c r="AD148" s="713"/>
      <c r="AE148" s="713"/>
      <c r="AF148" s="713"/>
      <c r="AG148" s="713"/>
      <c r="AH148" s="713"/>
      <c r="AI148" s="713"/>
      <c r="AJ148" s="713"/>
      <c r="AK148" s="713"/>
      <c r="AL148" s="713"/>
      <c r="AM148" s="713"/>
      <c r="AN148" s="713"/>
      <c r="AO148" s="713"/>
      <c r="AP148" s="713"/>
      <c r="AQ148" s="713"/>
      <c r="AR148" s="713"/>
      <c r="AS148" s="713"/>
      <c r="AT148" s="713"/>
      <c r="AU148" s="713"/>
      <c r="AV148" s="713"/>
      <c r="AW148" s="713"/>
      <c r="AX148" s="713"/>
    </row>
    <row r="149" spans="1:50" s="361" customFormat="1" ht="19.5" hidden="1" customHeight="1">
      <c r="A149" s="375" t="e">
        <f>#REF!</f>
        <v>#REF!</v>
      </c>
      <c r="B149" s="375"/>
      <c r="C149" s="375"/>
      <c r="D149" s="375"/>
      <c r="E149" s="375"/>
      <c r="F149" s="375"/>
      <c r="G149" s="376" t="e">
        <f>#REF!</f>
        <v>#REF!</v>
      </c>
      <c r="H149" s="921" t="e">
        <f>#REF!</f>
        <v>#REF!</v>
      </c>
      <c r="I149" s="921"/>
      <c r="J149" s="921"/>
      <c r="K149" s="921"/>
      <c r="O149" s="713"/>
      <c r="P149" s="713"/>
      <c r="Q149" s="713"/>
      <c r="R149" s="713"/>
      <c r="S149" s="713"/>
      <c r="T149" s="713"/>
      <c r="U149" s="713"/>
      <c r="V149" s="713"/>
      <c r="W149" s="713"/>
      <c r="X149" s="713"/>
      <c r="Y149" s="715"/>
      <c r="Z149" s="715"/>
      <c r="AA149" s="713"/>
      <c r="AB149" s="714"/>
      <c r="AC149" s="715"/>
      <c r="AD149" s="713"/>
      <c r="AE149" s="713"/>
      <c r="AF149" s="713"/>
      <c r="AG149" s="713"/>
      <c r="AH149" s="713"/>
      <c r="AI149" s="713"/>
      <c r="AJ149" s="713"/>
      <c r="AK149" s="713"/>
      <c r="AL149" s="713"/>
      <c r="AM149" s="713"/>
      <c r="AN149" s="713"/>
      <c r="AO149" s="713"/>
      <c r="AP149" s="713"/>
      <c r="AQ149" s="713"/>
      <c r="AR149" s="713"/>
      <c r="AS149" s="713"/>
      <c r="AT149" s="713"/>
      <c r="AU149" s="713"/>
      <c r="AV149" s="713"/>
      <c r="AW149" s="713"/>
      <c r="AX149" s="713"/>
    </row>
    <row r="150" spans="1:50" s="361" customFormat="1" ht="19.5" hidden="1" customHeight="1">
      <c r="A150" s="375" t="e">
        <f>#REF!</f>
        <v>#REF!</v>
      </c>
      <c r="B150" s="375"/>
      <c r="C150" s="375"/>
      <c r="D150" s="375"/>
      <c r="E150" s="375"/>
      <c r="F150" s="375"/>
      <c r="G150" s="376" t="e">
        <f>#REF!</f>
        <v>#REF!</v>
      </c>
      <c r="H150" s="921" t="e">
        <f>#REF!</f>
        <v>#REF!</v>
      </c>
      <c r="I150" s="921"/>
      <c r="J150" s="921"/>
      <c r="K150" s="921"/>
      <c r="O150" s="713"/>
      <c r="P150" s="713"/>
      <c r="Q150" s="713"/>
      <c r="R150" s="713"/>
      <c r="S150" s="713"/>
      <c r="T150" s="713"/>
      <c r="U150" s="713"/>
      <c r="V150" s="713"/>
      <c r="W150" s="713"/>
      <c r="X150" s="713"/>
      <c r="Y150" s="715"/>
      <c r="Z150" s="715"/>
      <c r="AA150" s="713"/>
      <c r="AB150" s="714"/>
      <c r="AC150" s="715"/>
      <c r="AD150" s="713"/>
      <c r="AE150" s="713"/>
      <c r="AF150" s="713"/>
      <c r="AG150" s="713"/>
      <c r="AH150" s="713"/>
      <c r="AI150" s="713"/>
      <c r="AJ150" s="713"/>
      <c r="AK150" s="713"/>
      <c r="AL150" s="713"/>
      <c r="AM150" s="713"/>
      <c r="AN150" s="713"/>
      <c r="AO150" s="713"/>
      <c r="AP150" s="713"/>
      <c r="AQ150" s="713"/>
      <c r="AR150" s="713"/>
      <c r="AS150" s="713"/>
      <c r="AT150" s="713"/>
      <c r="AU150" s="713"/>
      <c r="AV150" s="713"/>
      <c r="AW150" s="713"/>
      <c r="AX150" s="713"/>
    </row>
    <row r="151" spans="1:50" s="361" customFormat="1" ht="19.5" hidden="1" customHeight="1">
      <c r="A151" s="385"/>
      <c r="B151" s="385"/>
      <c r="C151" s="385"/>
      <c r="D151" s="385"/>
      <c r="E151" s="385"/>
      <c r="F151" s="385"/>
      <c r="G151" s="374" t="e">
        <f>#REF!</f>
        <v>#REF!</v>
      </c>
      <c r="H151" s="921" t="e">
        <f>#REF!</f>
        <v>#REF!</v>
      </c>
      <c r="I151" s="921"/>
      <c r="J151" s="921"/>
      <c r="K151" s="921"/>
      <c r="O151" s="713"/>
      <c r="P151" s="713"/>
      <c r="Q151" s="713"/>
      <c r="R151" s="713"/>
      <c r="S151" s="713"/>
      <c r="T151" s="713"/>
      <c r="U151" s="713"/>
      <c r="V151" s="713"/>
      <c r="W151" s="713"/>
      <c r="X151" s="713"/>
      <c r="Y151" s="715"/>
      <c r="Z151" s="715"/>
      <c r="AA151" s="713"/>
      <c r="AB151" s="715"/>
      <c r="AC151" s="715"/>
      <c r="AD151" s="713"/>
      <c r="AE151" s="713"/>
      <c r="AF151" s="713"/>
      <c r="AG151" s="713"/>
      <c r="AH151" s="713"/>
      <c r="AI151" s="713"/>
      <c r="AJ151" s="713"/>
      <c r="AK151" s="713"/>
      <c r="AL151" s="713"/>
      <c r="AM151" s="713"/>
      <c r="AN151" s="713"/>
      <c r="AO151" s="713"/>
      <c r="AP151" s="713"/>
      <c r="AQ151" s="713"/>
      <c r="AR151" s="713"/>
      <c r="AS151" s="713"/>
      <c r="AT151" s="713"/>
      <c r="AU151" s="713"/>
      <c r="AV151" s="713"/>
      <c r="AW151" s="713"/>
      <c r="AX151" s="713"/>
    </row>
    <row r="152" spans="1:50" s="361" customFormat="1" ht="33" hidden="1" customHeight="1">
      <c r="A152" s="378" t="e">
        <f>#REF!</f>
        <v>#REF!</v>
      </c>
      <c r="B152" s="378"/>
      <c r="C152" s="378"/>
      <c r="D152" s="378"/>
      <c r="E152" s="378"/>
      <c r="F152" s="378"/>
      <c r="G152" s="374" t="e">
        <f>#REF!</f>
        <v>#REF!</v>
      </c>
      <c r="H152" s="921"/>
      <c r="I152" s="921"/>
      <c r="J152" s="921"/>
      <c r="K152" s="921"/>
      <c r="O152" s="713"/>
      <c r="P152" s="713"/>
      <c r="Q152" s="713"/>
      <c r="R152" s="713"/>
      <c r="S152" s="713"/>
      <c r="T152" s="713"/>
      <c r="U152" s="713"/>
      <c r="V152" s="713"/>
      <c r="W152" s="713"/>
      <c r="X152" s="713"/>
      <c r="Y152" s="715"/>
      <c r="Z152" s="715"/>
      <c r="AA152" s="713"/>
      <c r="AB152" s="715"/>
      <c r="AC152" s="715"/>
      <c r="AD152" s="713"/>
      <c r="AE152" s="713"/>
      <c r="AF152" s="713"/>
      <c r="AG152" s="713"/>
      <c r="AH152" s="713"/>
      <c r="AI152" s="713"/>
      <c r="AJ152" s="713"/>
      <c r="AK152" s="713"/>
      <c r="AL152" s="713"/>
      <c r="AM152" s="713"/>
      <c r="AN152" s="713"/>
      <c r="AO152" s="713"/>
      <c r="AP152" s="713"/>
      <c r="AQ152" s="713"/>
      <c r="AR152" s="713"/>
      <c r="AS152" s="713"/>
      <c r="AT152" s="713"/>
      <c r="AU152" s="713"/>
      <c r="AV152" s="713"/>
      <c r="AW152" s="713"/>
      <c r="AX152" s="713"/>
    </row>
    <row r="153" spans="1:50" s="361" customFormat="1" ht="19.5" hidden="1" customHeight="1">
      <c r="A153" s="385" t="e">
        <f>#REF!</f>
        <v>#REF!</v>
      </c>
      <c r="B153" s="385"/>
      <c r="C153" s="385"/>
      <c r="D153" s="385"/>
      <c r="E153" s="385"/>
      <c r="F153" s="385"/>
      <c r="G153" s="376" t="e">
        <f>#REF!</f>
        <v>#REF!</v>
      </c>
      <c r="H153" s="921" t="e">
        <f>#REF!</f>
        <v>#REF!</v>
      </c>
      <c r="I153" s="921"/>
      <c r="J153" s="921"/>
      <c r="K153" s="921"/>
      <c r="O153" s="713"/>
      <c r="P153" s="713"/>
      <c r="Q153" s="713"/>
      <c r="R153" s="713"/>
      <c r="S153" s="713"/>
      <c r="T153" s="713"/>
      <c r="U153" s="713"/>
      <c r="V153" s="713"/>
      <c r="W153" s="713"/>
      <c r="X153" s="713"/>
      <c r="Y153" s="715"/>
      <c r="Z153" s="715"/>
      <c r="AA153" s="713"/>
      <c r="AB153" s="714"/>
      <c r="AC153" s="715"/>
      <c r="AD153" s="713"/>
      <c r="AE153" s="713"/>
      <c r="AF153" s="713"/>
      <c r="AG153" s="713"/>
      <c r="AH153" s="713"/>
      <c r="AI153" s="713"/>
      <c r="AJ153" s="713"/>
      <c r="AK153" s="713"/>
      <c r="AL153" s="713"/>
      <c r="AM153" s="713"/>
      <c r="AN153" s="713"/>
      <c r="AO153" s="713"/>
      <c r="AP153" s="713"/>
      <c r="AQ153" s="713"/>
      <c r="AR153" s="713"/>
      <c r="AS153" s="713"/>
      <c r="AT153" s="713"/>
      <c r="AU153" s="713"/>
      <c r="AV153" s="713"/>
      <c r="AW153" s="713"/>
      <c r="AX153" s="713"/>
    </row>
    <row r="154" spans="1:50" s="361" customFormat="1" ht="19.5" hidden="1" customHeight="1">
      <c r="A154" s="385" t="e">
        <f>#REF!</f>
        <v>#REF!</v>
      </c>
      <c r="B154" s="385"/>
      <c r="C154" s="385"/>
      <c r="D154" s="385"/>
      <c r="E154" s="385"/>
      <c r="F154" s="385"/>
      <c r="G154" s="376" t="e">
        <f>#REF!</f>
        <v>#REF!</v>
      </c>
      <c r="H154" s="921" t="e">
        <f>#REF!</f>
        <v>#REF!</v>
      </c>
      <c r="I154" s="921"/>
      <c r="J154" s="921"/>
      <c r="K154" s="921"/>
      <c r="O154" s="713"/>
      <c r="P154" s="713"/>
      <c r="Q154" s="713"/>
      <c r="R154" s="713"/>
      <c r="S154" s="713"/>
      <c r="T154" s="713"/>
      <c r="U154" s="713"/>
      <c r="V154" s="713"/>
      <c r="W154" s="713"/>
      <c r="X154" s="713"/>
      <c r="Y154" s="715"/>
      <c r="Z154" s="715"/>
      <c r="AA154" s="713"/>
      <c r="AB154" s="714"/>
      <c r="AC154" s="715"/>
      <c r="AD154" s="713"/>
      <c r="AE154" s="713"/>
      <c r="AF154" s="713"/>
      <c r="AG154" s="713"/>
      <c r="AH154" s="713"/>
      <c r="AI154" s="713"/>
      <c r="AJ154" s="713"/>
      <c r="AK154" s="713"/>
      <c r="AL154" s="713"/>
      <c r="AM154" s="713"/>
      <c r="AN154" s="713"/>
      <c r="AO154" s="713"/>
      <c r="AP154" s="713"/>
      <c r="AQ154" s="713"/>
      <c r="AR154" s="713"/>
      <c r="AS154" s="713"/>
      <c r="AT154" s="713"/>
      <c r="AU154" s="713"/>
      <c r="AV154" s="713"/>
      <c r="AW154" s="713"/>
      <c r="AX154" s="713"/>
    </row>
    <row r="155" spans="1:50" s="361" customFormat="1" ht="19.5" hidden="1" customHeight="1">
      <c r="A155" s="385" t="e">
        <f>#REF!</f>
        <v>#REF!</v>
      </c>
      <c r="B155" s="385"/>
      <c r="C155" s="385"/>
      <c r="D155" s="385"/>
      <c r="E155" s="385"/>
      <c r="F155" s="385"/>
      <c r="G155" s="376" t="e">
        <f>#REF!</f>
        <v>#REF!</v>
      </c>
      <c r="H155" s="921" t="e">
        <f>#REF!</f>
        <v>#REF!</v>
      </c>
      <c r="I155" s="921"/>
      <c r="J155" s="921"/>
      <c r="K155" s="921"/>
      <c r="O155" s="713"/>
      <c r="P155" s="713"/>
      <c r="Q155" s="713"/>
      <c r="R155" s="713"/>
      <c r="S155" s="713"/>
      <c r="T155" s="713"/>
      <c r="U155" s="713"/>
      <c r="V155" s="713"/>
      <c r="W155" s="713"/>
      <c r="X155" s="713"/>
      <c r="Y155" s="715"/>
      <c r="Z155" s="715"/>
      <c r="AA155" s="713"/>
      <c r="AB155" s="714"/>
      <c r="AC155" s="715"/>
      <c r="AD155" s="713"/>
      <c r="AE155" s="713"/>
      <c r="AF155" s="713"/>
      <c r="AG155" s="713"/>
      <c r="AH155" s="713"/>
      <c r="AI155" s="713"/>
      <c r="AJ155" s="713"/>
      <c r="AK155" s="713"/>
      <c r="AL155" s="713"/>
      <c r="AM155" s="713"/>
      <c r="AN155" s="713"/>
      <c r="AO155" s="713"/>
      <c r="AP155" s="713"/>
      <c r="AQ155" s="713"/>
      <c r="AR155" s="713"/>
      <c r="AS155" s="713"/>
      <c r="AT155" s="713"/>
      <c r="AU155" s="713"/>
      <c r="AV155" s="713"/>
      <c r="AW155" s="713"/>
      <c r="AX155" s="713"/>
    </row>
    <row r="156" spans="1:50" s="361" customFormat="1" ht="19.5" hidden="1" customHeight="1">
      <c r="A156" s="385"/>
      <c r="B156" s="385"/>
      <c r="C156" s="385"/>
      <c r="D156" s="385"/>
      <c r="E156" s="385"/>
      <c r="F156" s="385"/>
      <c r="G156" s="374" t="e">
        <f>#REF!</f>
        <v>#REF!</v>
      </c>
      <c r="H156" s="921" t="e">
        <f>#REF!</f>
        <v>#REF!</v>
      </c>
      <c r="I156" s="921"/>
      <c r="J156" s="921"/>
      <c r="K156" s="921"/>
      <c r="O156" s="713"/>
      <c r="P156" s="713"/>
      <c r="Q156" s="713"/>
      <c r="R156" s="713"/>
      <c r="S156" s="713"/>
      <c r="T156" s="713"/>
      <c r="U156" s="713"/>
      <c r="V156" s="713"/>
      <c r="W156" s="713"/>
      <c r="X156" s="713"/>
      <c r="Y156" s="715"/>
      <c r="Z156" s="715"/>
      <c r="AA156" s="713"/>
      <c r="AB156" s="715"/>
      <c r="AC156" s="715"/>
      <c r="AD156" s="713"/>
      <c r="AE156" s="713"/>
      <c r="AF156" s="713"/>
      <c r="AG156" s="713"/>
      <c r="AH156" s="713"/>
      <c r="AI156" s="713"/>
      <c r="AJ156" s="713"/>
      <c r="AK156" s="713"/>
      <c r="AL156" s="713"/>
      <c r="AM156" s="713"/>
      <c r="AN156" s="713"/>
      <c r="AO156" s="713"/>
      <c r="AP156" s="713"/>
      <c r="AQ156" s="713"/>
      <c r="AR156" s="713"/>
      <c r="AS156" s="713"/>
      <c r="AT156" s="713"/>
      <c r="AU156" s="713"/>
      <c r="AV156" s="713"/>
      <c r="AW156" s="713"/>
      <c r="AX156" s="713"/>
    </row>
    <row r="157" spans="1:50" s="361" customFormat="1" ht="19.5" hidden="1" customHeight="1">
      <c r="A157" s="378" t="e">
        <f>#REF!</f>
        <v>#REF!</v>
      </c>
      <c r="B157" s="378"/>
      <c r="C157" s="378"/>
      <c r="D157" s="378"/>
      <c r="E157" s="378"/>
      <c r="F157" s="378"/>
      <c r="G157" s="374" t="e">
        <f>#REF!</f>
        <v>#REF!</v>
      </c>
      <c r="H157" s="921"/>
      <c r="I157" s="921"/>
      <c r="J157" s="921"/>
      <c r="K157" s="921"/>
      <c r="O157" s="713"/>
      <c r="P157" s="713"/>
      <c r="Q157" s="713"/>
      <c r="R157" s="713"/>
      <c r="S157" s="713"/>
      <c r="T157" s="713"/>
      <c r="U157" s="713"/>
      <c r="V157" s="713"/>
      <c r="W157" s="713"/>
      <c r="X157" s="713"/>
      <c r="Y157" s="715"/>
      <c r="Z157" s="715"/>
      <c r="AA157" s="713"/>
      <c r="AB157" s="715"/>
      <c r="AC157" s="715"/>
      <c r="AD157" s="713"/>
      <c r="AE157" s="713"/>
      <c r="AF157" s="713"/>
      <c r="AG157" s="713"/>
      <c r="AH157" s="713"/>
      <c r="AI157" s="713"/>
      <c r="AJ157" s="713"/>
      <c r="AK157" s="713"/>
      <c r="AL157" s="713"/>
      <c r="AM157" s="713"/>
      <c r="AN157" s="713"/>
      <c r="AO157" s="713"/>
      <c r="AP157" s="713"/>
      <c r="AQ157" s="713"/>
      <c r="AR157" s="713"/>
      <c r="AS157" s="713"/>
      <c r="AT157" s="713"/>
      <c r="AU157" s="713"/>
      <c r="AV157" s="713"/>
      <c r="AW157" s="713"/>
      <c r="AX157" s="713"/>
    </row>
    <row r="158" spans="1:50" s="361" customFormat="1" ht="19.5" hidden="1" customHeight="1">
      <c r="A158" s="375" t="e">
        <f>#REF!</f>
        <v>#REF!</v>
      </c>
      <c r="B158" s="375"/>
      <c r="C158" s="375"/>
      <c r="D158" s="375"/>
      <c r="E158" s="375"/>
      <c r="F158" s="375"/>
      <c r="G158" s="376" t="e">
        <f>#REF!</f>
        <v>#REF!</v>
      </c>
      <c r="H158" s="921" t="e">
        <f>#REF!</f>
        <v>#REF!</v>
      </c>
      <c r="I158" s="921"/>
      <c r="J158" s="921"/>
      <c r="K158" s="921"/>
      <c r="O158" s="713"/>
      <c r="P158" s="713"/>
      <c r="Q158" s="713"/>
      <c r="R158" s="713"/>
      <c r="S158" s="713"/>
      <c r="T158" s="713"/>
      <c r="U158" s="713"/>
      <c r="V158" s="713"/>
      <c r="W158" s="713"/>
      <c r="X158" s="713"/>
      <c r="Y158" s="715"/>
      <c r="Z158" s="715"/>
      <c r="AA158" s="713"/>
      <c r="AB158" s="714"/>
      <c r="AC158" s="715"/>
      <c r="AD158" s="713"/>
      <c r="AE158" s="713"/>
      <c r="AF158" s="713"/>
      <c r="AG158" s="713"/>
      <c r="AH158" s="713"/>
      <c r="AI158" s="713"/>
      <c r="AJ158" s="713"/>
      <c r="AK158" s="713"/>
      <c r="AL158" s="713"/>
      <c r="AM158" s="713"/>
      <c r="AN158" s="713"/>
      <c r="AO158" s="713"/>
      <c r="AP158" s="713"/>
      <c r="AQ158" s="713"/>
      <c r="AR158" s="713"/>
      <c r="AS158" s="713"/>
      <c r="AT158" s="713"/>
      <c r="AU158" s="713"/>
      <c r="AV158" s="713"/>
      <c r="AW158" s="713"/>
      <c r="AX158" s="713"/>
    </row>
    <row r="159" spans="1:50" s="361" customFormat="1" ht="19.5" hidden="1" customHeight="1">
      <c r="A159" s="375" t="e">
        <f>#REF!</f>
        <v>#REF!</v>
      </c>
      <c r="B159" s="375"/>
      <c r="C159" s="375"/>
      <c r="D159" s="375"/>
      <c r="E159" s="375"/>
      <c r="F159" s="375"/>
      <c r="G159" s="376" t="e">
        <f>#REF!</f>
        <v>#REF!</v>
      </c>
      <c r="H159" s="921" t="e">
        <f>#REF!</f>
        <v>#REF!</v>
      </c>
      <c r="I159" s="921"/>
      <c r="J159" s="921"/>
      <c r="K159" s="921"/>
      <c r="O159" s="713"/>
      <c r="P159" s="713"/>
      <c r="Q159" s="713"/>
      <c r="R159" s="713"/>
      <c r="S159" s="713"/>
      <c r="T159" s="713"/>
      <c r="U159" s="713"/>
      <c r="V159" s="713"/>
      <c r="W159" s="713"/>
      <c r="X159" s="713"/>
      <c r="Y159" s="715"/>
      <c r="Z159" s="715"/>
      <c r="AA159" s="713"/>
      <c r="AB159" s="714"/>
      <c r="AC159" s="715"/>
      <c r="AD159" s="713"/>
      <c r="AE159" s="713"/>
      <c r="AF159" s="713"/>
      <c r="AG159" s="713"/>
      <c r="AH159" s="713"/>
      <c r="AI159" s="713"/>
      <c r="AJ159" s="713"/>
      <c r="AK159" s="713"/>
      <c r="AL159" s="713"/>
      <c r="AM159" s="713"/>
      <c r="AN159" s="713"/>
      <c r="AO159" s="713"/>
      <c r="AP159" s="713"/>
      <c r="AQ159" s="713"/>
      <c r="AR159" s="713"/>
      <c r="AS159" s="713"/>
      <c r="AT159" s="713"/>
      <c r="AU159" s="713"/>
      <c r="AV159" s="713"/>
      <c r="AW159" s="713"/>
      <c r="AX159" s="713"/>
    </row>
    <row r="160" spans="1:50" s="361" customFormat="1" ht="19.5" hidden="1" customHeight="1">
      <c r="A160" s="385"/>
      <c r="B160" s="385"/>
      <c r="C160" s="385"/>
      <c r="D160" s="385"/>
      <c r="E160" s="385"/>
      <c r="F160" s="385"/>
      <c r="G160" s="374" t="e">
        <f>#REF!</f>
        <v>#REF!</v>
      </c>
      <c r="H160" s="921" t="e">
        <f>#REF!</f>
        <v>#REF!</v>
      </c>
      <c r="I160" s="921"/>
      <c r="J160" s="921"/>
      <c r="K160" s="921"/>
      <c r="O160" s="713"/>
      <c r="P160" s="713"/>
      <c r="Q160" s="713"/>
      <c r="R160" s="713"/>
      <c r="S160" s="713"/>
      <c r="T160" s="713"/>
      <c r="U160" s="713"/>
      <c r="V160" s="713"/>
      <c r="W160" s="713"/>
      <c r="X160" s="713"/>
      <c r="Y160" s="715"/>
      <c r="Z160" s="715"/>
      <c r="AA160" s="713"/>
      <c r="AB160" s="715"/>
      <c r="AC160" s="715"/>
      <c r="AD160" s="713"/>
      <c r="AE160" s="713"/>
      <c r="AF160" s="713"/>
      <c r="AG160" s="713"/>
      <c r="AH160" s="713"/>
      <c r="AI160" s="713"/>
      <c r="AJ160" s="713"/>
      <c r="AK160" s="713"/>
      <c r="AL160" s="713"/>
      <c r="AM160" s="713"/>
      <c r="AN160" s="713"/>
      <c r="AO160" s="713"/>
      <c r="AP160" s="713"/>
      <c r="AQ160" s="713"/>
      <c r="AR160" s="713"/>
      <c r="AS160" s="713"/>
      <c r="AT160" s="713"/>
      <c r="AU160" s="713"/>
      <c r="AV160" s="713"/>
      <c r="AW160" s="713"/>
      <c r="AX160" s="713"/>
    </row>
    <row r="161" spans="1:50" s="361" customFormat="1" ht="33" hidden="1" customHeight="1">
      <c r="A161" s="378" t="e">
        <f>#REF!</f>
        <v>#REF!</v>
      </c>
      <c r="B161" s="378"/>
      <c r="C161" s="378"/>
      <c r="D161" s="378"/>
      <c r="E161" s="378"/>
      <c r="F161" s="378"/>
      <c r="G161" s="374" t="e">
        <f>#REF!</f>
        <v>#REF!</v>
      </c>
      <c r="H161" s="921"/>
      <c r="I161" s="921"/>
      <c r="J161" s="921"/>
      <c r="K161" s="921"/>
      <c r="O161" s="713"/>
      <c r="P161" s="713"/>
      <c r="Q161" s="713"/>
      <c r="R161" s="713"/>
      <c r="S161" s="713"/>
      <c r="T161" s="713"/>
      <c r="U161" s="713"/>
      <c r="V161" s="713"/>
      <c r="W161" s="713"/>
      <c r="X161" s="713"/>
      <c r="Y161" s="715"/>
      <c r="Z161" s="715"/>
      <c r="AA161" s="713"/>
      <c r="AB161" s="715"/>
      <c r="AC161" s="715"/>
      <c r="AD161" s="713"/>
      <c r="AE161" s="713"/>
      <c r="AF161" s="713"/>
      <c r="AG161" s="713"/>
      <c r="AH161" s="713"/>
      <c r="AI161" s="713"/>
      <c r="AJ161" s="713"/>
      <c r="AK161" s="713"/>
      <c r="AL161" s="713"/>
      <c r="AM161" s="713"/>
      <c r="AN161" s="713"/>
      <c r="AO161" s="713"/>
      <c r="AP161" s="713"/>
      <c r="AQ161" s="713"/>
      <c r="AR161" s="713"/>
      <c r="AS161" s="713"/>
      <c r="AT161" s="713"/>
      <c r="AU161" s="713"/>
      <c r="AV161" s="713"/>
      <c r="AW161" s="713"/>
      <c r="AX161" s="713"/>
    </row>
    <row r="162" spans="1:50" s="361" customFormat="1" ht="19.5" hidden="1" customHeight="1">
      <c r="A162" s="375" t="e">
        <f>#REF!</f>
        <v>#REF!</v>
      </c>
      <c r="B162" s="375"/>
      <c r="C162" s="375"/>
      <c r="D162" s="375"/>
      <c r="E162" s="375"/>
      <c r="F162" s="375"/>
      <c r="G162" s="376" t="e">
        <f>#REF!</f>
        <v>#REF!</v>
      </c>
      <c r="H162" s="921" t="e">
        <f>#REF!</f>
        <v>#REF!</v>
      </c>
      <c r="I162" s="921"/>
      <c r="J162" s="921"/>
      <c r="K162" s="921"/>
      <c r="O162" s="713"/>
      <c r="P162" s="713"/>
      <c r="Q162" s="713"/>
      <c r="R162" s="713"/>
      <c r="S162" s="713"/>
      <c r="T162" s="713"/>
      <c r="U162" s="713"/>
      <c r="V162" s="713"/>
      <c r="W162" s="713"/>
      <c r="X162" s="713"/>
      <c r="Y162" s="715"/>
      <c r="Z162" s="715"/>
      <c r="AA162" s="713"/>
      <c r="AB162" s="714"/>
      <c r="AC162" s="715"/>
      <c r="AD162" s="713"/>
      <c r="AE162" s="713"/>
      <c r="AF162" s="713"/>
      <c r="AG162" s="713"/>
      <c r="AH162" s="713"/>
      <c r="AI162" s="713"/>
      <c r="AJ162" s="713"/>
      <c r="AK162" s="713"/>
      <c r="AL162" s="713"/>
      <c r="AM162" s="713"/>
      <c r="AN162" s="713"/>
      <c r="AO162" s="713"/>
      <c r="AP162" s="713"/>
      <c r="AQ162" s="713"/>
      <c r="AR162" s="713"/>
      <c r="AS162" s="713"/>
      <c r="AT162" s="713"/>
      <c r="AU162" s="713"/>
      <c r="AV162" s="713"/>
      <c r="AW162" s="713"/>
      <c r="AX162" s="713"/>
    </row>
    <row r="163" spans="1:50" s="361" customFormat="1" ht="19.5" hidden="1" customHeight="1">
      <c r="A163" s="375" t="e">
        <f>#REF!</f>
        <v>#REF!</v>
      </c>
      <c r="B163" s="375"/>
      <c r="C163" s="375"/>
      <c r="D163" s="375"/>
      <c r="E163" s="375"/>
      <c r="F163" s="375"/>
      <c r="G163" s="376" t="e">
        <f>#REF!</f>
        <v>#REF!</v>
      </c>
      <c r="H163" s="921" t="e">
        <f>#REF!</f>
        <v>#REF!</v>
      </c>
      <c r="I163" s="921"/>
      <c r="J163" s="921"/>
      <c r="K163" s="921"/>
      <c r="O163" s="713"/>
      <c r="P163" s="713"/>
      <c r="Q163" s="713"/>
      <c r="R163" s="713"/>
      <c r="S163" s="713"/>
      <c r="T163" s="713"/>
      <c r="U163" s="713"/>
      <c r="V163" s="713"/>
      <c r="W163" s="713"/>
      <c r="X163" s="713"/>
      <c r="Y163" s="715"/>
      <c r="Z163" s="715"/>
      <c r="AA163" s="713"/>
      <c r="AB163" s="714"/>
      <c r="AC163" s="715"/>
      <c r="AD163" s="713"/>
      <c r="AE163" s="713"/>
      <c r="AF163" s="713"/>
      <c r="AG163" s="713"/>
      <c r="AH163" s="713"/>
      <c r="AI163" s="713"/>
      <c r="AJ163" s="713"/>
      <c r="AK163" s="713"/>
      <c r="AL163" s="713"/>
      <c r="AM163" s="713"/>
      <c r="AN163" s="713"/>
      <c r="AO163" s="713"/>
      <c r="AP163" s="713"/>
      <c r="AQ163" s="713"/>
      <c r="AR163" s="713"/>
      <c r="AS163" s="713"/>
      <c r="AT163" s="713"/>
      <c r="AU163" s="713"/>
      <c r="AV163" s="713"/>
      <c r="AW163" s="713"/>
      <c r="AX163" s="713"/>
    </row>
    <row r="164" spans="1:50" s="361" customFormat="1" ht="19.5" hidden="1" customHeight="1">
      <c r="A164" s="375" t="e">
        <f>#REF!</f>
        <v>#REF!</v>
      </c>
      <c r="B164" s="375"/>
      <c r="C164" s="375"/>
      <c r="D164" s="375"/>
      <c r="E164" s="375"/>
      <c r="F164" s="375"/>
      <c r="G164" s="376" t="e">
        <f>#REF!</f>
        <v>#REF!</v>
      </c>
      <c r="H164" s="921" t="e">
        <f>#REF!</f>
        <v>#REF!</v>
      </c>
      <c r="I164" s="921"/>
      <c r="J164" s="921"/>
      <c r="K164" s="921"/>
      <c r="O164" s="713"/>
      <c r="P164" s="713"/>
      <c r="Q164" s="713"/>
      <c r="R164" s="713"/>
      <c r="S164" s="713"/>
      <c r="T164" s="713"/>
      <c r="U164" s="713"/>
      <c r="V164" s="713"/>
      <c r="W164" s="713"/>
      <c r="X164" s="713"/>
      <c r="Y164" s="715"/>
      <c r="Z164" s="715"/>
      <c r="AA164" s="713"/>
      <c r="AB164" s="714"/>
      <c r="AC164" s="715"/>
      <c r="AD164" s="713"/>
      <c r="AE164" s="713"/>
      <c r="AF164" s="713"/>
      <c r="AG164" s="713"/>
      <c r="AH164" s="713"/>
      <c r="AI164" s="713"/>
      <c r="AJ164" s="713"/>
      <c r="AK164" s="713"/>
      <c r="AL164" s="713"/>
      <c r="AM164" s="713"/>
      <c r="AN164" s="713"/>
      <c r="AO164" s="713"/>
      <c r="AP164" s="713"/>
      <c r="AQ164" s="713"/>
      <c r="AR164" s="713"/>
      <c r="AS164" s="713"/>
      <c r="AT164" s="713"/>
      <c r="AU164" s="713"/>
      <c r="AV164" s="713"/>
      <c r="AW164" s="713"/>
      <c r="AX164" s="713"/>
    </row>
    <row r="165" spans="1:50" s="361" customFormat="1" ht="19.5" hidden="1" customHeight="1">
      <c r="A165" s="375" t="e">
        <f>#REF!</f>
        <v>#REF!</v>
      </c>
      <c r="B165" s="375"/>
      <c r="C165" s="375"/>
      <c r="D165" s="375"/>
      <c r="E165" s="375"/>
      <c r="F165" s="375"/>
      <c r="G165" s="376" t="e">
        <f>#REF!</f>
        <v>#REF!</v>
      </c>
      <c r="H165" s="921" t="e">
        <f>#REF!</f>
        <v>#REF!</v>
      </c>
      <c r="I165" s="921"/>
      <c r="J165" s="921"/>
      <c r="K165" s="921"/>
      <c r="O165" s="713"/>
      <c r="P165" s="713"/>
      <c r="Q165" s="713"/>
      <c r="R165" s="713"/>
      <c r="S165" s="713"/>
      <c r="T165" s="713"/>
      <c r="U165" s="713"/>
      <c r="V165" s="713"/>
      <c r="W165" s="713"/>
      <c r="X165" s="713"/>
      <c r="Y165" s="715"/>
      <c r="Z165" s="715"/>
      <c r="AA165" s="713"/>
      <c r="AB165" s="714"/>
      <c r="AC165" s="715"/>
      <c r="AD165" s="713"/>
      <c r="AE165" s="713"/>
      <c r="AF165" s="713"/>
      <c r="AG165" s="713"/>
      <c r="AH165" s="713"/>
      <c r="AI165" s="713"/>
      <c r="AJ165" s="713"/>
      <c r="AK165" s="713"/>
      <c r="AL165" s="713"/>
      <c r="AM165" s="713"/>
      <c r="AN165" s="713"/>
      <c r="AO165" s="713"/>
      <c r="AP165" s="713"/>
      <c r="AQ165" s="713"/>
      <c r="AR165" s="713"/>
      <c r="AS165" s="713"/>
      <c r="AT165" s="713"/>
      <c r="AU165" s="713"/>
      <c r="AV165" s="713"/>
      <c r="AW165" s="713"/>
      <c r="AX165" s="713"/>
    </row>
    <row r="166" spans="1:50" s="361" customFormat="1" ht="19.5" hidden="1" customHeight="1">
      <c r="A166" s="375" t="e">
        <f>#REF!</f>
        <v>#REF!</v>
      </c>
      <c r="B166" s="375"/>
      <c r="C166" s="375"/>
      <c r="D166" s="375"/>
      <c r="E166" s="375"/>
      <c r="F166" s="375"/>
      <c r="G166" s="376" t="e">
        <f>#REF!</f>
        <v>#REF!</v>
      </c>
      <c r="H166" s="921" t="e">
        <f>#REF!</f>
        <v>#REF!</v>
      </c>
      <c r="I166" s="921"/>
      <c r="J166" s="921"/>
      <c r="K166" s="921"/>
      <c r="O166" s="713"/>
      <c r="P166" s="713"/>
      <c r="Q166" s="713"/>
      <c r="R166" s="713"/>
      <c r="S166" s="713"/>
      <c r="T166" s="713"/>
      <c r="U166" s="713"/>
      <c r="V166" s="713"/>
      <c r="W166" s="713"/>
      <c r="X166" s="713"/>
      <c r="Y166" s="715"/>
      <c r="Z166" s="715"/>
      <c r="AA166" s="713"/>
      <c r="AB166" s="714"/>
      <c r="AC166" s="715"/>
      <c r="AD166" s="713"/>
      <c r="AE166" s="713"/>
      <c r="AF166" s="713"/>
      <c r="AG166" s="713"/>
      <c r="AH166" s="713"/>
      <c r="AI166" s="713"/>
      <c r="AJ166" s="713"/>
      <c r="AK166" s="713"/>
      <c r="AL166" s="713"/>
      <c r="AM166" s="713"/>
      <c r="AN166" s="713"/>
      <c r="AO166" s="713"/>
      <c r="AP166" s="713"/>
      <c r="AQ166" s="713"/>
      <c r="AR166" s="713"/>
      <c r="AS166" s="713"/>
      <c r="AT166" s="713"/>
      <c r="AU166" s="713"/>
      <c r="AV166" s="713"/>
      <c r="AW166" s="713"/>
      <c r="AX166" s="713"/>
    </row>
    <row r="167" spans="1:50" s="361" customFormat="1" ht="19.5" hidden="1" customHeight="1">
      <c r="A167" s="375" t="e">
        <f>#REF!</f>
        <v>#REF!</v>
      </c>
      <c r="B167" s="375"/>
      <c r="C167" s="375"/>
      <c r="D167" s="375"/>
      <c r="E167" s="375"/>
      <c r="F167" s="375"/>
      <c r="G167" s="376" t="e">
        <f>#REF!</f>
        <v>#REF!</v>
      </c>
      <c r="H167" s="921" t="e">
        <f>#REF!</f>
        <v>#REF!</v>
      </c>
      <c r="I167" s="921"/>
      <c r="J167" s="921"/>
      <c r="K167" s="921"/>
      <c r="O167" s="713"/>
      <c r="P167" s="713"/>
      <c r="Q167" s="713"/>
      <c r="R167" s="713"/>
      <c r="S167" s="713"/>
      <c r="T167" s="713"/>
      <c r="U167" s="713"/>
      <c r="V167" s="713"/>
      <c r="W167" s="713"/>
      <c r="X167" s="713"/>
      <c r="Y167" s="715"/>
      <c r="Z167" s="715"/>
      <c r="AA167" s="713"/>
      <c r="AB167" s="714"/>
      <c r="AC167" s="715"/>
      <c r="AD167" s="713"/>
      <c r="AE167" s="713"/>
      <c r="AF167" s="713"/>
      <c r="AG167" s="713"/>
      <c r="AH167" s="713"/>
      <c r="AI167" s="713"/>
      <c r="AJ167" s="713"/>
      <c r="AK167" s="713"/>
      <c r="AL167" s="713"/>
      <c r="AM167" s="713"/>
      <c r="AN167" s="713"/>
      <c r="AO167" s="713"/>
      <c r="AP167" s="713"/>
      <c r="AQ167" s="713"/>
      <c r="AR167" s="713"/>
      <c r="AS167" s="713"/>
      <c r="AT167" s="713"/>
      <c r="AU167" s="713"/>
      <c r="AV167" s="713"/>
      <c r="AW167" s="713"/>
      <c r="AX167" s="713"/>
    </row>
    <row r="168" spans="1:50" s="361" customFormat="1" ht="19.5" hidden="1" customHeight="1">
      <c r="A168" s="385"/>
      <c r="B168" s="385"/>
      <c r="C168" s="385"/>
      <c r="D168" s="385"/>
      <c r="E168" s="385"/>
      <c r="F168" s="385"/>
      <c r="G168" s="374" t="e">
        <f>#REF!</f>
        <v>#REF!</v>
      </c>
      <c r="H168" s="921" t="e">
        <f>#REF!</f>
        <v>#REF!</v>
      </c>
      <c r="I168" s="921"/>
      <c r="J168" s="921"/>
      <c r="K168" s="921"/>
      <c r="O168" s="713"/>
      <c r="P168" s="713"/>
      <c r="Q168" s="713"/>
      <c r="R168" s="713"/>
      <c r="S168" s="713"/>
      <c r="T168" s="713"/>
      <c r="U168" s="713"/>
      <c r="V168" s="713"/>
      <c r="W168" s="713"/>
      <c r="X168" s="713"/>
      <c r="Y168" s="715"/>
      <c r="Z168" s="715"/>
      <c r="AA168" s="713"/>
      <c r="AB168" s="715"/>
      <c r="AC168" s="715"/>
      <c r="AD168" s="713"/>
      <c r="AE168" s="713"/>
      <c r="AF168" s="713"/>
      <c r="AG168" s="713"/>
      <c r="AH168" s="713"/>
      <c r="AI168" s="713"/>
      <c r="AJ168" s="713"/>
      <c r="AK168" s="713"/>
      <c r="AL168" s="713"/>
      <c r="AM168" s="713"/>
      <c r="AN168" s="713"/>
      <c r="AO168" s="713"/>
      <c r="AP168" s="713"/>
      <c r="AQ168" s="713"/>
      <c r="AR168" s="713"/>
      <c r="AS168" s="713"/>
      <c r="AT168" s="713"/>
      <c r="AU168" s="713"/>
      <c r="AV168" s="713"/>
      <c r="AW168" s="713"/>
      <c r="AX168" s="713"/>
    </row>
    <row r="169" spans="1:50" s="361" customFormat="1" ht="33" hidden="1" customHeight="1">
      <c r="A169" s="378" t="e">
        <f>#REF!</f>
        <v>#REF!</v>
      </c>
      <c r="B169" s="378"/>
      <c r="C169" s="378"/>
      <c r="D169" s="378"/>
      <c r="E169" s="378"/>
      <c r="F169" s="378"/>
      <c r="G169" s="374" t="e">
        <f>#REF!</f>
        <v>#REF!</v>
      </c>
      <c r="H169" s="921"/>
      <c r="I169" s="921"/>
      <c r="J169" s="921"/>
      <c r="K169" s="921"/>
      <c r="O169" s="713"/>
      <c r="P169" s="713"/>
      <c r="Q169" s="713"/>
      <c r="R169" s="713"/>
      <c r="S169" s="713"/>
      <c r="T169" s="713"/>
      <c r="U169" s="713"/>
      <c r="V169" s="713"/>
      <c r="W169" s="713"/>
      <c r="X169" s="713"/>
      <c r="Y169" s="715"/>
      <c r="Z169" s="715"/>
      <c r="AA169" s="713"/>
      <c r="AB169" s="715"/>
      <c r="AC169" s="715"/>
      <c r="AD169" s="713"/>
      <c r="AE169" s="713"/>
      <c r="AF169" s="713"/>
      <c r="AG169" s="713"/>
      <c r="AH169" s="713"/>
      <c r="AI169" s="713"/>
      <c r="AJ169" s="713"/>
      <c r="AK169" s="713"/>
      <c r="AL169" s="713"/>
      <c r="AM169" s="713"/>
      <c r="AN169" s="713"/>
      <c r="AO169" s="713"/>
      <c r="AP169" s="713"/>
      <c r="AQ169" s="713"/>
      <c r="AR169" s="713"/>
      <c r="AS169" s="713"/>
      <c r="AT169" s="713"/>
      <c r="AU169" s="713"/>
      <c r="AV169" s="713"/>
      <c r="AW169" s="713"/>
      <c r="AX169" s="713"/>
    </row>
    <row r="170" spans="1:50" s="361" customFormat="1" ht="33" hidden="1" customHeight="1">
      <c r="A170" s="375" t="e">
        <f>#REF!</f>
        <v>#REF!</v>
      </c>
      <c r="B170" s="375"/>
      <c r="C170" s="375"/>
      <c r="D170" s="375"/>
      <c r="E170" s="375"/>
      <c r="F170" s="375"/>
      <c r="G170" s="376" t="e">
        <f>#REF!</f>
        <v>#REF!</v>
      </c>
      <c r="H170" s="921" t="e">
        <f>#REF!</f>
        <v>#REF!</v>
      </c>
      <c r="I170" s="921"/>
      <c r="J170" s="921"/>
      <c r="K170" s="921"/>
      <c r="O170" s="713"/>
      <c r="P170" s="713"/>
      <c r="Q170" s="713"/>
      <c r="R170" s="713"/>
      <c r="S170" s="713"/>
      <c r="T170" s="713"/>
      <c r="U170" s="713"/>
      <c r="V170" s="713"/>
      <c r="W170" s="713"/>
      <c r="X170" s="713"/>
      <c r="Y170" s="715"/>
      <c r="Z170" s="715"/>
      <c r="AA170" s="713"/>
      <c r="AB170" s="714"/>
      <c r="AC170" s="715"/>
      <c r="AD170" s="713"/>
      <c r="AE170" s="713"/>
      <c r="AF170" s="713"/>
      <c r="AG170" s="713"/>
      <c r="AH170" s="713"/>
      <c r="AI170" s="713"/>
      <c r="AJ170" s="713"/>
      <c r="AK170" s="713"/>
      <c r="AL170" s="713"/>
      <c r="AM170" s="713"/>
      <c r="AN170" s="713"/>
      <c r="AO170" s="713"/>
      <c r="AP170" s="713"/>
      <c r="AQ170" s="713"/>
      <c r="AR170" s="713"/>
      <c r="AS170" s="713"/>
      <c r="AT170" s="713"/>
      <c r="AU170" s="713"/>
      <c r="AV170" s="713"/>
      <c r="AW170" s="713"/>
      <c r="AX170" s="713"/>
    </row>
    <row r="171" spans="1:50" s="361" customFormat="1" ht="19.5" hidden="1" customHeight="1">
      <c r="A171" s="375" t="e">
        <f>#REF!</f>
        <v>#REF!</v>
      </c>
      <c r="B171" s="375"/>
      <c r="C171" s="375"/>
      <c r="D171" s="375"/>
      <c r="E171" s="375"/>
      <c r="F171" s="375"/>
      <c r="G171" s="376" t="e">
        <f>#REF!</f>
        <v>#REF!</v>
      </c>
      <c r="H171" s="921" t="e">
        <f>#REF!</f>
        <v>#REF!</v>
      </c>
      <c r="I171" s="921"/>
      <c r="J171" s="921"/>
      <c r="K171" s="921"/>
      <c r="O171" s="713"/>
      <c r="P171" s="713"/>
      <c r="Q171" s="713"/>
      <c r="R171" s="713"/>
      <c r="S171" s="713"/>
      <c r="T171" s="713"/>
      <c r="U171" s="713"/>
      <c r="V171" s="713"/>
      <c r="W171" s="713"/>
      <c r="X171" s="713"/>
      <c r="Y171" s="715"/>
      <c r="Z171" s="715"/>
      <c r="AA171" s="713"/>
      <c r="AB171" s="714"/>
      <c r="AC171" s="715"/>
      <c r="AD171" s="713"/>
      <c r="AE171" s="713"/>
      <c r="AF171" s="713"/>
      <c r="AG171" s="713"/>
      <c r="AH171" s="713"/>
      <c r="AI171" s="713"/>
      <c r="AJ171" s="713"/>
      <c r="AK171" s="713"/>
      <c r="AL171" s="713"/>
      <c r="AM171" s="713"/>
      <c r="AN171" s="713"/>
      <c r="AO171" s="713"/>
      <c r="AP171" s="713"/>
      <c r="AQ171" s="713"/>
      <c r="AR171" s="713"/>
      <c r="AS171" s="713"/>
      <c r="AT171" s="713"/>
      <c r="AU171" s="713"/>
      <c r="AV171" s="713"/>
      <c r="AW171" s="713"/>
      <c r="AX171" s="713"/>
    </row>
    <row r="172" spans="1:50" s="361" customFormat="1" ht="19.5" hidden="1" customHeight="1">
      <c r="A172" s="375" t="e">
        <f>#REF!</f>
        <v>#REF!</v>
      </c>
      <c r="B172" s="375"/>
      <c r="C172" s="375"/>
      <c r="D172" s="375"/>
      <c r="E172" s="375"/>
      <c r="F172" s="375"/>
      <c r="G172" s="376" t="e">
        <f>#REF!</f>
        <v>#REF!</v>
      </c>
      <c r="H172" s="921" t="e">
        <f>#REF!</f>
        <v>#REF!</v>
      </c>
      <c r="I172" s="921"/>
      <c r="J172" s="921"/>
      <c r="K172" s="921"/>
      <c r="O172" s="713"/>
      <c r="P172" s="713"/>
      <c r="Q172" s="713"/>
      <c r="R172" s="713"/>
      <c r="S172" s="713"/>
      <c r="T172" s="713"/>
      <c r="U172" s="713"/>
      <c r="V172" s="713"/>
      <c r="W172" s="713"/>
      <c r="X172" s="713"/>
      <c r="Y172" s="715"/>
      <c r="Z172" s="715"/>
      <c r="AA172" s="713"/>
      <c r="AB172" s="714"/>
      <c r="AC172" s="715"/>
      <c r="AD172" s="713"/>
      <c r="AE172" s="713"/>
      <c r="AF172" s="713"/>
      <c r="AG172" s="713"/>
      <c r="AH172" s="713"/>
      <c r="AI172" s="713"/>
      <c r="AJ172" s="713"/>
      <c r="AK172" s="713"/>
      <c r="AL172" s="713"/>
      <c r="AM172" s="713"/>
      <c r="AN172" s="713"/>
      <c r="AO172" s="713"/>
      <c r="AP172" s="713"/>
      <c r="AQ172" s="713"/>
      <c r="AR172" s="713"/>
      <c r="AS172" s="713"/>
      <c r="AT172" s="713"/>
      <c r="AU172" s="713"/>
      <c r="AV172" s="713"/>
      <c r="AW172" s="713"/>
      <c r="AX172" s="713"/>
    </row>
    <row r="173" spans="1:50" s="361" customFormat="1" ht="19.5" hidden="1" customHeight="1">
      <c r="A173" s="385" t="e">
        <f>#REF!</f>
        <v>#REF!</v>
      </c>
      <c r="B173" s="385"/>
      <c r="C173" s="385"/>
      <c r="D173" s="385"/>
      <c r="E173" s="385"/>
      <c r="F173" s="385"/>
      <c r="G173" s="374" t="e">
        <f>#REF!</f>
        <v>#REF!</v>
      </c>
      <c r="H173" s="921" t="e">
        <f>#REF!</f>
        <v>#REF!</v>
      </c>
      <c r="I173" s="921"/>
      <c r="J173" s="921"/>
      <c r="K173" s="921"/>
      <c r="O173" s="713"/>
      <c r="P173" s="713"/>
      <c r="Q173" s="713"/>
      <c r="R173" s="713"/>
      <c r="S173" s="713"/>
      <c r="T173" s="713"/>
      <c r="U173" s="713"/>
      <c r="V173" s="713"/>
      <c r="W173" s="713"/>
      <c r="X173" s="713"/>
      <c r="Y173" s="715"/>
      <c r="Z173" s="715"/>
      <c r="AA173" s="713"/>
      <c r="AB173" s="715"/>
      <c r="AC173" s="715"/>
      <c r="AD173" s="713"/>
      <c r="AE173" s="713"/>
      <c r="AF173" s="713"/>
      <c r="AG173" s="713"/>
      <c r="AH173" s="713"/>
      <c r="AI173" s="713"/>
      <c r="AJ173" s="713"/>
      <c r="AK173" s="713"/>
      <c r="AL173" s="713"/>
      <c r="AM173" s="713"/>
      <c r="AN173" s="713"/>
      <c r="AO173" s="713"/>
      <c r="AP173" s="713"/>
      <c r="AQ173" s="713"/>
      <c r="AR173" s="713"/>
      <c r="AS173" s="713"/>
      <c r="AT173" s="713"/>
      <c r="AU173" s="713"/>
      <c r="AV173" s="713"/>
      <c r="AW173" s="713"/>
      <c r="AX173" s="713"/>
    </row>
    <row r="174" spans="1:50" s="361" customFormat="1" ht="33" hidden="1" customHeight="1">
      <c r="A174" s="378" t="e">
        <f>#REF!</f>
        <v>#REF!</v>
      </c>
      <c r="B174" s="378"/>
      <c r="C174" s="378"/>
      <c r="D174" s="378"/>
      <c r="E174" s="378"/>
      <c r="F174" s="378"/>
      <c r="G174" s="374" t="e">
        <f>#REF!</f>
        <v>#REF!</v>
      </c>
      <c r="H174" s="921"/>
      <c r="I174" s="921"/>
      <c r="J174" s="921"/>
      <c r="K174" s="921"/>
      <c r="O174" s="713"/>
      <c r="P174" s="713"/>
      <c r="Q174" s="713"/>
      <c r="R174" s="713"/>
      <c r="S174" s="713"/>
      <c r="T174" s="713"/>
      <c r="U174" s="713"/>
      <c r="V174" s="713"/>
      <c r="W174" s="713"/>
      <c r="X174" s="713"/>
      <c r="Y174" s="715"/>
      <c r="Z174" s="715"/>
      <c r="AA174" s="713"/>
      <c r="AB174" s="715"/>
      <c r="AC174" s="715"/>
      <c r="AD174" s="713"/>
      <c r="AE174" s="713"/>
      <c r="AF174" s="713"/>
      <c r="AG174" s="713"/>
      <c r="AH174" s="713"/>
      <c r="AI174" s="713"/>
      <c r="AJ174" s="713"/>
      <c r="AK174" s="713"/>
      <c r="AL174" s="713"/>
      <c r="AM174" s="713"/>
      <c r="AN174" s="713"/>
      <c r="AO174" s="713"/>
      <c r="AP174" s="713"/>
      <c r="AQ174" s="713"/>
      <c r="AR174" s="713"/>
      <c r="AS174" s="713"/>
      <c r="AT174" s="713"/>
      <c r="AU174" s="713"/>
      <c r="AV174" s="713"/>
      <c r="AW174" s="713"/>
      <c r="AX174" s="713"/>
    </row>
    <row r="175" spans="1:50" s="361" customFormat="1" ht="19.5" hidden="1" customHeight="1">
      <c r="A175" s="375" t="e">
        <f>#REF!</f>
        <v>#REF!</v>
      </c>
      <c r="B175" s="375"/>
      <c r="C175" s="375"/>
      <c r="D175" s="375"/>
      <c r="E175" s="375"/>
      <c r="F175" s="375"/>
      <c r="G175" s="376" t="e">
        <f>#REF!</f>
        <v>#REF!</v>
      </c>
      <c r="H175" s="921" t="e">
        <f>#REF!</f>
        <v>#REF!</v>
      </c>
      <c r="I175" s="921"/>
      <c r="J175" s="921"/>
      <c r="K175" s="921"/>
      <c r="O175" s="713"/>
      <c r="P175" s="713"/>
      <c r="Q175" s="713"/>
      <c r="R175" s="713"/>
      <c r="S175" s="713"/>
      <c r="T175" s="713"/>
      <c r="U175" s="713"/>
      <c r="V175" s="713"/>
      <c r="W175" s="713"/>
      <c r="X175" s="713"/>
      <c r="Y175" s="715"/>
      <c r="Z175" s="715"/>
      <c r="AA175" s="713"/>
      <c r="AB175" s="714"/>
      <c r="AC175" s="715"/>
      <c r="AD175" s="713"/>
      <c r="AE175" s="713"/>
      <c r="AF175" s="713"/>
      <c r="AG175" s="713"/>
      <c r="AH175" s="713"/>
      <c r="AI175" s="713"/>
      <c r="AJ175" s="713"/>
      <c r="AK175" s="713"/>
      <c r="AL175" s="713"/>
      <c r="AM175" s="713"/>
      <c r="AN175" s="713"/>
      <c r="AO175" s="713"/>
      <c r="AP175" s="713"/>
      <c r="AQ175" s="713"/>
      <c r="AR175" s="713"/>
      <c r="AS175" s="713"/>
      <c r="AT175" s="713"/>
      <c r="AU175" s="713"/>
      <c r="AV175" s="713"/>
      <c r="AW175" s="713"/>
      <c r="AX175" s="713"/>
    </row>
    <row r="176" spans="1:50" s="361" customFormat="1" ht="19.5" hidden="1" customHeight="1">
      <c r="A176" s="375" t="e">
        <f>#REF!</f>
        <v>#REF!</v>
      </c>
      <c r="B176" s="375"/>
      <c r="C176" s="375"/>
      <c r="D176" s="375"/>
      <c r="E176" s="375"/>
      <c r="F176" s="375"/>
      <c r="G176" s="376" t="e">
        <f>#REF!</f>
        <v>#REF!</v>
      </c>
      <c r="H176" s="921" t="e">
        <f>#REF!</f>
        <v>#REF!</v>
      </c>
      <c r="I176" s="921"/>
      <c r="J176" s="921"/>
      <c r="K176" s="921"/>
      <c r="O176" s="713"/>
      <c r="P176" s="713"/>
      <c r="Q176" s="713"/>
      <c r="R176" s="713"/>
      <c r="S176" s="713"/>
      <c r="T176" s="713"/>
      <c r="U176" s="713"/>
      <c r="V176" s="713"/>
      <c r="W176" s="713"/>
      <c r="X176" s="713"/>
      <c r="Y176" s="715"/>
      <c r="Z176" s="715"/>
      <c r="AA176" s="713"/>
      <c r="AB176" s="714"/>
      <c r="AC176" s="715"/>
      <c r="AD176" s="713"/>
      <c r="AE176" s="713"/>
      <c r="AF176" s="713"/>
      <c r="AG176" s="713"/>
      <c r="AH176" s="713"/>
      <c r="AI176" s="713"/>
      <c r="AJ176" s="713"/>
      <c r="AK176" s="713"/>
      <c r="AL176" s="713"/>
      <c r="AM176" s="713"/>
      <c r="AN176" s="713"/>
      <c r="AO176" s="713"/>
      <c r="AP176" s="713"/>
      <c r="AQ176" s="713"/>
      <c r="AR176" s="713"/>
      <c r="AS176" s="713"/>
      <c r="AT176" s="713"/>
      <c r="AU176" s="713"/>
      <c r="AV176" s="713"/>
      <c r="AW176" s="713"/>
      <c r="AX176" s="713"/>
    </row>
    <row r="177" spans="1:50" s="361" customFormat="1" ht="32.25" hidden="1" customHeight="1">
      <c r="A177" s="375" t="e">
        <f>#REF!</f>
        <v>#REF!</v>
      </c>
      <c r="B177" s="375"/>
      <c r="C177" s="375"/>
      <c r="D177" s="375"/>
      <c r="E177" s="375"/>
      <c r="F177" s="375"/>
      <c r="G177" s="376" t="e">
        <f>#REF!</f>
        <v>#REF!</v>
      </c>
      <c r="H177" s="921" t="e">
        <f>#REF!</f>
        <v>#REF!</v>
      </c>
      <c r="I177" s="921"/>
      <c r="J177" s="921"/>
      <c r="K177" s="921"/>
      <c r="O177" s="713"/>
      <c r="P177" s="713"/>
      <c r="Q177" s="713"/>
      <c r="R177" s="713"/>
      <c r="S177" s="713"/>
      <c r="T177" s="713"/>
      <c r="U177" s="713"/>
      <c r="V177" s="713"/>
      <c r="W177" s="713"/>
      <c r="X177" s="713"/>
      <c r="Y177" s="715"/>
      <c r="Z177" s="715"/>
      <c r="AA177" s="713"/>
      <c r="AB177" s="714"/>
      <c r="AC177" s="715"/>
      <c r="AD177" s="713"/>
      <c r="AE177" s="713"/>
      <c r="AF177" s="713"/>
      <c r="AG177" s="713"/>
      <c r="AH177" s="713"/>
      <c r="AI177" s="713"/>
      <c r="AJ177" s="713"/>
      <c r="AK177" s="713"/>
      <c r="AL177" s="713"/>
      <c r="AM177" s="713"/>
      <c r="AN177" s="713"/>
      <c r="AO177" s="713"/>
      <c r="AP177" s="713"/>
      <c r="AQ177" s="713"/>
      <c r="AR177" s="713"/>
      <c r="AS177" s="713"/>
      <c r="AT177" s="713"/>
      <c r="AU177" s="713"/>
      <c r="AV177" s="713"/>
      <c r="AW177" s="713"/>
      <c r="AX177" s="713"/>
    </row>
    <row r="178" spans="1:50" s="361" customFormat="1" ht="19.5" hidden="1" customHeight="1">
      <c r="A178" s="375" t="e">
        <f>#REF!</f>
        <v>#REF!</v>
      </c>
      <c r="B178" s="375"/>
      <c r="C178" s="375"/>
      <c r="D178" s="375"/>
      <c r="E178" s="375"/>
      <c r="F178" s="375"/>
      <c r="G178" s="376" t="e">
        <f>#REF!</f>
        <v>#REF!</v>
      </c>
      <c r="H178" s="921" t="e">
        <f>#REF!</f>
        <v>#REF!</v>
      </c>
      <c r="I178" s="921"/>
      <c r="J178" s="921"/>
      <c r="K178" s="921"/>
      <c r="O178" s="713"/>
      <c r="P178" s="713"/>
      <c r="Q178" s="713"/>
      <c r="R178" s="713"/>
      <c r="S178" s="713"/>
      <c r="T178" s="713"/>
      <c r="U178" s="713"/>
      <c r="V178" s="713"/>
      <c r="W178" s="713"/>
      <c r="X178" s="713"/>
      <c r="Y178" s="715"/>
      <c r="Z178" s="715"/>
      <c r="AA178" s="713"/>
      <c r="AB178" s="714"/>
      <c r="AC178" s="715"/>
      <c r="AD178" s="713"/>
      <c r="AE178" s="713"/>
      <c r="AF178" s="713"/>
      <c r="AG178" s="713"/>
      <c r="AH178" s="713"/>
      <c r="AI178" s="713"/>
      <c r="AJ178" s="713"/>
      <c r="AK178" s="713"/>
      <c r="AL178" s="713"/>
      <c r="AM178" s="713"/>
      <c r="AN178" s="713"/>
      <c r="AO178" s="713"/>
      <c r="AP178" s="713"/>
      <c r="AQ178" s="713"/>
      <c r="AR178" s="713"/>
      <c r="AS178" s="713"/>
      <c r="AT178" s="713"/>
      <c r="AU178" s="713"/>
      <c r="AV178" s="713"/>
      <c r="AW178" s="713"/>
      <c r="AX178" s="713"/>
    </row>
    <row r="179" spans="1:50" s="361" customFormat="1" ht="19.5" hidden="1" customHeight="1">
      <c r="A179" s="377"/>
      <c r="B179" s="377"/>
      <c r="C179" s="377"/>
      <c r="D179" s="377"/>
      <c r="E179" s="377"/>
      <c r="F179" s="377"/>
      <c r="G179" s="374" t="e">
        <f>#REF!</f>
        <v>#REF!</v>
      </c>
      <c r="H179" s="921" t="e">
        <f>#REF!</f>
        <v>#REF!</v>
      </c>
      <c r="I179" s="921"/>
      <c r="J179" s="921"/>
      <c r="K179" s="921"/>
      <c r="O179" s="713"/>
      <c r="P179" s="713"/>
      <c r="Q179" s="713"/>
      <c r="R179" s="713"/>
      <c r="S179" s="713"/>
      <c r="T179" s="713"/>
      <c r="U179" s="713"/>
      <c r="V179" s="713"/>
      <c r="W179" s="713"/>
      <c r="X179" s="713"/>
      <c r="Y179" s="715"/>
      <c r="Z179" s="715"/>
      <c r="AA179" s="713"/>
      <c r="AB179" s="715"/>
      <c r="AC179" s="715"/>
      <c r="AD179" s="713"/>
      <c r="AE179" s="713"/>
      <c r="AF179" s="713"/>
      <c r="AG179" s="713"/>
      <c r="AH179" s="713"/>
      <c r="AI179" s="713"/>
      <c r="AJ179" s="713"/>
      <c r="AK179" s="713"/>
      <c r="AL179" s="713"/>
      <c r="AM179" s="713"/>
      <c r="AN179" s="713"/>
      <c r="AO179" s="713"/>
      <c r="AP179" s="713"/>
      <c r="AQ179" s="713"/>
      <c r="AR179" s="713"/>
      <c r="AS179" s="713"/>
      <c r="AT179" s="713"/>
      <c r="AU179" s="713"/>
      <c r="AV179" s="713"/>
      <c r="AW179" s="713"/>
      <c r="AX179" s="713"/>
    </row>
    <row r="180" spans="1:50" s="361" customFormat="1" hidden="1">
      <c r="A180" s="380"/>
      <c r="B180" s="380"/>
      <c r="C180" s="380"/>
      <c r="D180" s="380"/>
      <c r="E180" s="380"/>
      <c r="F180" s="380"/>
      <c r="G180" s="374" t="e">
        <f>#REF!</f>
        <v>#REF!</v>
      </c>
      <c r="H180" s="921" t="e">
        <f>#REF!</f>
        <v>#REF!</v>
      </c>
      <c r="I180" s="921"/>
      <c r="J180" s="921"/>
      <c r="K180" s="921"/>
      <c r="O180" s="713"/>
      <c r="P180" s="713"/>
      <c r="Q180" s="713"/>
      <c r="R180" s="713"/>
      <c r="S180" s="713"/>
      <c r="T180" s="713"/>
      <c r="U180" s="713"/>
      <c r="V180" s="713"/>
      <c r="W180" s="713"/>
      <c r="X180" s="713"/>
      <c r="Y180" s="715"/>
      <c r="Z180" s="715"/>
      <c r="AA180" s="713"/>
      <c r="AB180" s="715"/>
      <c r="AC180" s="715"/>
      <c r="AD180" s="713"/>
      <c r="AE180" s="713"/>
      <c r="AF180" s="713"/>
      <c r="AG180" s="713"/>
      <c r="AH180" s="713"/>
      <c r="AI180" s="713"/>
      <c r="AJ180" s="713"/>
      <c r="AK180" s="713"/>
      <c r="AL180" s="713"/>
      <c r="AM180" s="713"/>
      <c r="AN180" s="713"/>
      <c r="AO180" s="713"/>
      <c r="AP180" s="713"/>
      <c r="AQ180" s="713"/>
      <c r="AR180" s="713"/>
      <c r="AS180" s="713"/>
      <c r="AT180" s="713"/>
      <c r="AU180" s="713"/>
      <c r="AV180" s="713"/>
      <c r="AW180" s="713"/>
      <c r="AX180" s="713"/>
    </row>
    <row r="181" spans="1:50" s="361" customFormat="1" ht="19.5" hidden="1" customHeight="1">
      <c r="A181" s="382"/>
      <c r="B181" s="382"/>
      <c r="C181" s="382"/>
      <c r="D181" s="382"/>
      <c r="E181" s="382"/>
      <c r="F181" s="382"/>
      <c r="G181" s="374" t="e">
        <f>#REF!</f>
        <v>#REF!</v>
      </c>
      <c r="H181" s="921" t="e">
        <f>#REF!</f>
        <v>#REF!</v>
      </c>
      <c r="I181" s="921"/>
      <c r="J181" s="921"/>
      <c r="K181" s="921"/>
      <c r="O181" s="713"/>
      <c r="P181" s="713"/>
      <c r="Q181" s="713"/>
      <c r="R181" s="713"/>
      <c r="S181" s="713"/>
      <c r="T181" s="713"/>
      <c r="U181" s="713"/>
      <c r="V181" s="713"/>
      <c r="W181" s="713"/>
      <c r="X181" s="713"/>
      <c r="Y181" s="715"/>
      <c r="Z181" s="715"/>
      <c r="AA181" s="713"/>
      <c r="AB181" s="715"/>
      <c r="AC181" s="715"/>
      <c r="AD181" s="713"/>
      <c r="AE181" s="713"/>
      <c r="AF181" s="713"/>
      <c r="AG181" s="713"/>
      <c r="AH181" s="713"/>
      <c r="AI181" s="713"/>
      <c r="AJ181" s="713"/>
      <c r="AK181" s="713"/>
      <c r="AL181" s="713"/>
      <c r="AM181" s="713"/>
      <c r="AN181" s="713"/>
      <c r="AO181" s="713"/>
      <c r="AP181" s="713"/>
      <c r="AQ181" s="713"/>
      <c r="AR181" s="713"/>
      <c r="AS181" s="713"/>
      <c r="AT181" s="713"/>
      <c r="AU181" s="713"/>
      <c r="AV181" s="713"/>
      <c r="AW181" s="713"/>
      <c r="AX181" s="713"/>
    </row>
    <row r="182" spans="1:50" s="351" customFormat="1">
      <c r="A182" s="386"/>
      <c r="B182" s="386"/>
      <c r="C182" s="386"/>
      <c r="D182" s="386"/>
      <c r="E182" s="386"/>
      <c r="F182" s="386"/>
      <c r="G182" s="387"/>
      <c r="H182" s="925"/>
      <c r="I182" s="925"/>
      <c r="J182" s="925"/>
      <c r="K182" s="925"/>
      <c r="O182" s="393"/>
      <c r="P182" s="393"/>
      <c r="Q182" s="393"/>
      <c r="R182" s="393"/>
      <c r="S182" s="393"/>
      <c r="T182" s="393"/>
      <c r="U182" s="393"/>
      <c r="V182" s="393"/>
      <c r="W182" s="393"/>
      <c r="X182" s="393"/>
      <c r="Y182" s="393"/>
      <c r="Z182" s="393"/>
      <c r="AA182" s="393"/>
      <c r="AB182" s="393"/>
      <c r="AC182" s="393"/>
      <c r="AD182" s="393"/>
      <c r="AE182" s="393"/>
      <c r="AF182" s="393"/>
      <c r="AG182" s="393"/>
      <c r="AH182" s="393"/>
      <c r="AI182" s="393"/>
      <c r="AJ182" s="393"/>
      <c r="AK182" s="393"/>
      <c r="AL182" s="393"/>
      <c r="AM182" s="393"/>
      <c r="AN182" s="393"/>
      <c r="AO182" s="393"/>
      <c r="AP182" s="393"/>
      <c r="AQ182" s="393"/>
      <c r="AR182" s="393"/>
      <c r="AS182" s="393"/>
      <c r="AT182" s="393"/>
      <c r="AU182" s="393"/>
      <c r="AV182" s="393"/>
      <c r="AW182" s="393"/>
      <c r="AX182" s="393"/>
    </row>
    <row r="183" spans="1:50" s="351" customFormat="1">
      <c r="A183" s="357"/>
      <c r="B183" s="357"/>
      <c r="C183" s="357"/>
      <c r="D183" s="357"/>
      <c r="E183" s="357"/>
      <c r="F183" s="357"/>
      <c r="G183" s="515"/>
      <c r="H183" s="358"/>
      <c r="I183" s="358"/>
      <c r="J183" s="358"/>
      <c r="K183" s="358"/>
      <c r="O183" s="393"/>
      <c r="P183" s="393"/>
      <c r="Q183" s="393"/>
      <c r="R183" s="393"/>
      <c r="S183" s="393"/>
      <c r="T183" s="393"/>
      <c r="U183" s="393"/>
      <c r="V183" s="393"/>
      <c r="W183" s="393"/>
      <c r="X183" s="393"/>
      <c r="Y183" s="393"/>
      <c r="Z183" s="393"/>
      <c r="AA183" s="393"/>
      <c r="AB183" s="393"/>
      <c r="AC183" s="393"/>
      <c r="AD183" s="393"/>
      <c r="AE183" s="393"/>
      <c r="AF183" s="393"/>
      <c r="AG183" s="393"/>
      <c r="AH183" s="393"/>
      <c r="AI183" s="393"/>
      <c r="AJ183" s="393"/>
      <c r="AK183" s="393"/>
      <c r="AL183" s="393"/>
      <c r="AM183" s="393"/>
      <c r="AN183" s="393"/>
      <c r="AO183" s="393"/>
      <c r="AP183" s="393"/>
      <c r="AQ183" s="393"/>
      <c r="AR183" s="393"/>
      <c r="AS183" s="393"/>
      <c r="AT183" s="393"/>
      <c r="AU183" s="393"/>
      <c r="AV183" s="393"/>
      <c r="AW183" s="393"/>
      <c r="AX183" s="393"/>
    </row>
    <row r="184" spans="1:50" s="351" customFormat="1">
      <c r="A184" s="357"/>
      <c r="B184" s="357"/>
      <c r="C184" s="357"/>
      <c r="D184" s="357"/>
      <c r="E184" s="357"/>
      <c r="F184" s="357"/>
      <c r="G184" s="515"/>
      <c r="H184" s="358"/>
      <c r="I184" s="358"/>
      <c r="J184" s="358"/>
      <c r="K184" s="358"/>
      <c r="O184" s="393"/>
      <c r="P184" s="393"/>
      <c r="Q184" s="393"/>
      <c r="R184" s="393"/>
      <c r="S184" s="393"/>
      <c r="T184" s="393"/>
      <c r="U184" s="393"/>
      <c r="V184" s="393"/>
      <c r="W184" s="393"/>
      <c r="X184" s="393"/>
      <c r="Y184" s="393"/>
      <c r="Z184" s="393"/>
      <c r="AA184" s="393"/>
      <c r="AB184" s="393"/>
      <c r="AC184" s="393"/>
      <c r="AD184" s="393"/>
      <c r="AE184" s="393"/>
      <c r="AF184" s="393"/>
      <c r="AG184" s="393"/>
      <c r="AH184" s="393"/>
      <c r="AI184" s="393"/>
      <c r="AJ184" s="393"/>
      <c r="AK184" s="393"/>
      <c r="AL184" s="393"/>
      <c r="AM184" s="393"/>
      <c r="AN184" s="393"/>
      <c r="AO184" s="393"/>
      <c r="AP184" s="393"/>
      <c r="AQ184" s="393"/>
      <c r="AR184" s="393"/>
      <c r="AS184" s="393"/>
      <c r="AT184" s="393"/>
      <c r="AU184" s="393"/>
      <c r="AV184" s="393"/>
      <c r="AW184" s="393"/>
      <c r="AX184" s="393"/>
    </row>
  </sheetData>
  <sheetProtection password="CC67" sheet="1" objects="1" scenarios="1" selectLockedCells="1"/>
  <customSheetViews>
    <customSheetView guid="{F6B46BB5-6129-417F-AAA2-2F132322448E}" scale="85" showPageBreaks="1" fitToPage="1" printArea="1" hiddenRows="1" hiddenColumns="1" view="pageBreakPreview" topLeftCell="A7">
      <selection activeCell="AY28" sqref="AY28"/>
      <pageMargins left="0.41" right="0.17" top="0.75" bottom="0.75" header="0.3" footer="0.3"/>
      <pageSetup scale="63" fitToHeight="0" orientation="landscape" r:id="rId1"/>
    </customSheetView>
    <customSheetView guid="{83920EE0-E8FD-48B1-9AB8-BA60512AB904}" scale="90" showPageBreaks="1" fitToPage="1" printArea="1" hiddenRows="1" hiddenColumns="1" view="pageBreakPreview">
      <selection activeCell="L17" sqref="L17"/>
      <pageMargins left="0.41" right="0.17" top="0.75" bottom="0.75" header="0.3" footer="0.3"/>
      <pageSetup scale="66" fitToHeight="0" orientation="landscape" r:id="rId2"/>
    </customSheetView>
    <customSheetView guid="{BF4E98EC-B3A8-42CF-8525-78BE0EF2C154}" scale="90" showPageBreaks="1" fitToPage="1" printArea="1" hiddenRows="1" hiddenColumns="1" view="pageBreakPreview">
      <selection activeCell="L17" sqref="L17"/>
      <pageMargins left="0.41" right="0.17" top="0.75" bottom="0.75" header="0.3" footer="0.3"/>
      <pageSetup scale="66" fitToHeight="0" orientation="landscape" r:id="rId3"/>
    </customSheetView>
    <customSheetView guid="{22CC5C8B-E1A0-44D5-9004-AA64A7EE9D42}" scale="85" showPageBreaks="1" fitToPage="1" printArea="1" hiddenRows="1" hiddenColumns="1" view="pageBreakPreview" topLeftCell="A7">
      <selection activeCell="AY28" sqref="AY28"/>
      <pageMargins left="0.41" right="0.17" top="0.75" bottom="0.75" header="0.3" footer="0.3"/>
      <pageSetup scale="63" fitToHeight="0" orientation="landscape" r:id="rId4"/>
    </customSheetView>
  </customSheetViews>
  <mergeCells count="145">
    <mergeCell ref="H177:K177"/>
    <mergeCell ref="H178:K178"/>
    <mergeCell ref="H179:K179"/>
    <mergeCell ref="H180:K180"/>
    <mergeCell ref="H181:K181"/>
    <mergeCell ref="H182:K182"/>
    <mergeCell ref="H171:K171"/>
    <mergeCell ref="H172:K172"/>
    <mergeCell ref="H173:K173"/>
    <mergeCell ref="H174:K174"/>
    <mergeCell ref="H175:K175"/>
    <mergeCell ref="H176:K176"/>
    <mergeCell ref="H165:K165"/>
    <mergeCell ref="H166:K166"/>
    <mergeCell ref="H167:K167"/>
    <mergeCell ref="H168:K168"/>
    <mergeCell ref="H169:K169"/>
    <mergeCell ref="H170:K170"/>
    <mergeCell ref="H159:K159"/>
    <mergeCell ref="H160:K160"/>
    <mergeCell ref="H161:K161"/>
    <mergeCell ref="H162:K162"/>
    <mergeCell ref="H163:K163"/>
    <mergeCell ref="H164:K164"/>
    <mergeCell ref="H153:K153"/>
    <mergeCell ref="H154:K154"/>
    <mergeCell ref="H155:K155"/>
    <mergeCell ref="H156:K156"/>
    <mergeCell ref="H157:K157"/>
    <mergeCell ref="H158:K158"/>
    <mergeCell ref="H147:K147"/>
    <mergeCell ref="H148:K148"/>
    <mergeCell ref="H149:K149"/>
    <mergeCell ref="H150:K150"/>
    <mergeCell ref="H151:K151"/>
    <mergeCell ref="H152:K152"/>
    <mergeCell ref="H141:K141"/>
    <mergeCell ref="H142:K142"/>
    <mergeCell ref="H143:K143"/>
    <mergeCell ref="H144:K144"/>
    <mergeCell ref="H145:K145"/>
    <mergeCell ref="H146:K146"/>
    <mergeCell ref="H135:K135"/>
    <mergeCell ref="H136:K136"/>
    <mergeCell ref="H137:K137"/>
    <mergeCell ref="H138:K138"/>
    <mergeCell ref="H139:K139"/>
    <mergeCell ref="H140:K140"/>
    <mergeCell ref="H129:K129"/>
    <mergeCell ref="H130:K130"/>
    <mergeCell ref="H131:K131"/>
    <mergeCell ref="H132:K132"/>
    <mergeCell ref="H133:K133"/>
    <mergeCell ref="H134:K134"/>
    <mergeCell ref="H123:K123"/>
    <mergeCell ref="H124:K124"/>
    <mergeCell ref="H125:K125"/>
    <mergeCell ref="H126:K126"/>
    <mergeCell ref="H127:K127"/>
    <mergeCell ref="H128:K128"/>
    <mergeCell ref="H117:K117"/>
    <mergeCell ref="H118:K118"/>
    <mergeCell ref="H119:K119"/>
    <mergeCell ref="H120:K120"/>
    <mergeCell ref="H121:K121"/>
    <mergeCell ref="H122:K122"/>
    <mergeCell ref="H111:K111"/>
    <mergeCell ref="H112:K112"/>
    <mergeCell ref="H113:K113"/>
    <mergeCell ref="H114:K114"/>
    <mergeCell ref="H115:K115"/>
    <mergeCell ref="H116:K116"/>
    <mergeCell ref="H105:K105"/>
    <mergeCell ref="H106:K106"/>
    <mergeCell ref="H107:K107"/>
    <mergeCell ref="H108:K108"/>
    <mergeCell ref="H109:K109"/>
    <mergeCell ref="H110:K110"/>
    <mergeCell ref="H99:K99"/>
    <mergeCell ref="H100:K100"/>
    <mergeCell ref="H101:K101"/>
    <mergeCell ref="H102:K102"/>
    <mergeCell ref="H103:K103"/>
    <mergeCell ref="H104:K104"/>
    <mergeCell ref="H93:K93"/>
    <mergeCell ref="H94:K94"/>
    <mergeCell ref="H95:K95"/>
    <mergeCell ref="H96:K96"/>
    <mergeCell ref="H97:K97"/>
    <mergeCell ref="H98:K98"/>
    <mergeCell ref="H87:K87"/>
    <mergeCell ref="H88:K88"/>
    <mergeCell ref="H89:K89"/>
    <mergeCell ref="H90:K90"/>
    <mergeCell ref="H91:K91"/>
    <mergeCell ref="H92:K92"/>
    <mergeCell ref="H83:K83"/>
    <mergeCell ref="Y83:Z83"/>
    <mergeCell ref="AB83:AC83"/>
    <mergeCell ref="H84:K84"/>
    <mergeCell ref="H85:K85"/>
    <mergeCell ref="H86:K86"/>
    <mergeCell ref="H81:K81"/>
    <mergeCell ref="Y81:Z81"/>
    <mergeCell ref="AB81:AC81"/>
    <mergeCell ref="H82:K82"/>
    <mergeCell ref="Y82:Z82"/>
    <mergeCell ref="AB82:AC82"/>
    <mergeCell ref="Y77:Z77"/>
    <mergeCell ref="AB77:AC77"/>
    <mergeCell ref="H78:K78"/>
    <mergeCell ref="H79:K79"/>
    <mergeCell ref="H80:K80"/>
    <mergeCell ref="H75:K75"/>
    <mergeCell ref="Y75:Z75"/>
    <mergeCell ref="AB75:AC75"/>
    <mergeCell ref="H76:K76"/>
    <mergeCell ref="Y76:Z76"/>
    <mergeCell ref="AB76:AC76"/>
    <mergeCell ref="A69:H69"/>
    <mergeCell ref="G70:H70"/>
    <mergeCell ref="G71:H71"/>
    <mergeCell ref="G72:H72"/>
    <mergeCell ref="G73:H73"/>
    <mergeCell ref="A65:K65"/>
    <mergeCell ref="C11:D11"/>
    <mergeCell ref="A13:K13"/>
    <mergeCell ref="H77:K77"/>
    <mergeCell ref="J27:K27"/>
    <mergeCell ref="J28:K28"/>
    <mergeCell ref="C27:D27"/>
    <mergeCell ref="C28:D28"/>
    <mergeCell ref="I25:M25"/>
    <mergeCell ref="A4:N4"/>
    <mergeCell ref="A3:N3"/>
    <mergeCell ref="Y14:Z14"/>
    <mergeCell ref="AB14:AC14"/>
    <mergeCell ref="A7:H7"/>
    <mergeCell ref="C8:D8"/>
    <mergeCell ref="C9:D9"/>
    <mergeCell ref="C10:D10"/>
    <mergeCell ref="A66:K66"/>
    <mergeCell ref="D29:H29"/>
    <mergeCell ref="C30:N30"/>
    <mergeCell ref="F22:H23"/>
  </mergeCells>
  <dataValidations count="3">
    <dataValidation type="decimal" operator="greaterThan" allowBlank="1" showInputMessage="1" showErrorMessage="1" error="Enter only Numeric Value greater than zero or leave the cell blank !" sqref="J65510 WVG983017 WLK983017 WBO983017 VRS983017 VHW983017 UYA983017 UOE983017 UEI983017 TUM983017 TKQ983017 TAU983017 SQY983017 SHC983017 RXG983017 RNK983017 RDO983017 QTS983017 QJW983017 QAA983017 PQE983017 PGI983017 OWM983017 OMQ983017 OCU983017 NSY983017 NJC983017 MZG983017 MPK983017 MFO983017 LVS983017 LLW983017 LCA983017 KSE983017 KII983017 JYM983017 JOQ983017 JEU983017 IUY983017 ILC983017 IBG983017 HRK983017 HHO983017 GXS983017 GNW983017 GEA983017 FUE983017 FKI983017 FAM983017 EQQ983017 EGU983017 DWY983017 DNC983017 DDG983017 CTK983017 CJO983017 BZS983017 BPW983017 BGA983017 AWE983017 AMI983017 ACM983017 SQ983017 IU983017 J983017 WVG917481 WLK917481 WBO917481 VRS917481 VHW917481 UYA917481 UOE917481 UEI917481 TUM917481 TKQ917481 TAU917481 SQY917481 SHC917481 RXG917481 RNK917481 RDO917481 QTS917481 QJW917481 QAA917481 PQE917481 PGI917481 OWM917481 OMQ917481 OCU917481 NSY917481 NJC917481 MZG917481 MPK917481 MFO917481 LVS917481 LLW917481 LCA917481 KSE917481 KII917481 JYM917481 JOQ917481 JEU917481 IUY917481 ILC917481 IBG917481 HRK917481 HHO917481 GXS917481 GNW917481 GEA917481 FUE917481 FKI917481 FAM917481 EQQ917481 EGU917481 DWY917481 DNC917481 DDG917481 CTK917481 CJO917481 BZS917481 BPW917481 BGA917481 AWE917481 AMI917481 ACM917481 SQ917481 IU917481 J917481 WVG851945 WLK851945 WBO851945 VRS851945 VHW851945 UYA851945 UOE851945 UEI851945 TUM851945 TKQ851945 TAU851945 SQY851945 SHC851945 RXG851945 RNK851945 RDO851945 QTS851945 QJW851945 QAA851945 PQE851945 PGI851945 OWM851945 OMQ851945 OCU851945 NSY851945 NJC851945 MZG851945 MPK851945 MFO851945 LVS851945 LLW851945 LCA851945 KSE851945 KII851945 JYM851945 JOQ851945 JEU851945 IUY851945 ILC851945 IBG851945 HRK851945 HHO851945 GXS851945 GNW851945 GEA851945 FUE851945 FKI851945 FAM851945 EQQ851945 EGU851945 DWY851945 DNC851945 DDG851945 CTK851945 CJO851945 BZS851945 BPW851945 BGA851945 AWE851945 AMI851945 ACM851945 SQ851945 IU851945 J851945 WVG786409 WLK786409 WBO786409 VRS786409 VHW786409 UYA786409 UOE786409 UEI786409 TUM786409 TKQ786409 TAU786409 SQY786409 SHC786409 RXG786409 RNK786409 RDO786409 QTS786409 QJW786409 QAA786409 PQE786409 PGI786409 OWM786409 OMQ786409 OCU786409 NSY786409 NJC786409 MZG786409 MPK786409 MFO786409 LVS786409 LLW786409 LCA786409 KSE786409 KII786409 JYM786409 JOQ786409 JEU786409 IUY786409 ILC786409 IBG786409 HRK786409 HHO786409 GXS786409 GNW786409 GEA786409 FUE786409 FKI786409 FAM786409 EQQ786409 EGU786409 DWY786409 DNC786409 DDG786409 CTK786409 CJO786409 BZS786409 BPW786409 BGA786409 AWE786409 AMI786409 ACM786409 SQ786409 IU786409 J786409 WVG720873 WLK720873 WBO720873 VRS720873 VHW720873 UYA720873 UOE720873 UEI720873 TUM720873 TKQ720873 TAU720873 SQY720873 SHC720873 RXG720873 RNK720873 RDO720873 QTS720873 QJW720873 QAA720873 PQE720873 PGI720873 OWM720873 OMQ720873 OCU720873 NSY720873 NJC720873 MZG720873 MPK720873 MFO720873 LVS720873 LLW720873 LCA720873 KSE720873 KII720873 JYM720873 JOQ720873 JEU720873 IUY720873 ILC720873 IBG720873 HRK720873 HHO720873 GXS720873 GNW720873 GEA720873 FUE720873 FKI720873 FAM720873 EQQ720873 EGU720873 DWY720873 DNC720873 DDG720873 CTK720873 CJO720873 BZS720873 BPW720873 BGA720873 AWE720873 AMI720873 ACM720873 SQ720873 IU720873 J720873 WVG655337 WLK655337 WBO655337 VRS655337 VHW655337 UYA655337 UOE655337 UEI655337 TUM655337 TKQ655337 TAU655337 SQY655337 SHC655337 RXG655337 RNK655337 RDO655337 QTS655337 QJW655337 QAA655337 PQE655337 PGI655337 OWM655337 OMQ655337 OCU655337 NSY655337 NJC655337 MZG655337 MPK655337 MFO655337 LVS655337 LLW655337 LCA655337 KSE655337 KII655337 JYM655337 JOQ655337 JEU655337 IUY655337 ILC655337 IBG655337 HRK655337 HHO655337 GXS655337 GNW655337 GEA655337 FUE655337 FKI655337 FAM655337 EQQ655337 EGU655337 DWY655337 DNC655337 DDG655337 CTK655337 CJO655337 BZS655337 BPW655337 BGA655337 AWE655337 AMI655337 ACM655337 SQ655337 IU655337 J655337 WVG589801 WLK589801 WBO589801 VRS589801 VHW589801 UYA589801 UOE589801 UEI589801 TUM589801 TKQ589801 TAU589801 SQY589801 SHC589801 RXG589801 RNK589801 RDO589801 QTS589801 QJW589801 QAA589801 PQE589801 PGI589801 OWM589801 OMQ589801 OCU589801 NSY589801 NJC589801 MZG589801 MPK589801 MFO589801 LVS589801 LLW589801 LCA589801 KSE589801 KII589801 JYM589801 JOQ589801 JEU589801 IUY589801 ILC589801 IBG589801 HRK589801 HHO589801 GXS589801 GNW589801 GEA589801 FUE589801 FKI589801 FAM589801 EQQ589801 EGU589801 DWY589801 DNC589801 DDG589801 CTK589801 CJO589801 BZS589801 BPW589801 BGA589801 AWE589801 AMI589801 ACM589801 SQ589801 IU589801 J589801 WVG524265 WLK524265 WBO524265 VRS524265 VHW524265 UYA524265 UOE524265 UEI524265 TUM524265 TKQ524265 TAU524265 SQY524265 SHC524265 RXG524265 RNK524265 RDO524265 QTS524265 QJW524265 QAA524265 PQE524265 PGI524265 OWM524265 OMQ524265 OCU524265 NSY524265 NJC524265 MZG524265 MPK524265 MFO524265 LVS524265 LLW524265 LCA524265 KSE524265 KII524265 JYM524265 JOQ524265 JEU524265 IUY524265 ILC524265 IBG524265 HRK524265 HHO524265 GXS524265 GNW524265 GEA524265 FUE524265 FKI524265 FAM524265 EQQ524265 EGU524265 DWY524265 DNC524265 DDG524265 CTK524265 CJO524265 BZS524265 BPW524265 BGA524265 AWE524265 AMI524265 ACM524265 SQ524265 IU524265 J524265 WVG458729 WLK458729 WBO458729 VRS458729 VHW458729 UYA458729 UOE458729 UEI458729 TUM458729 TKQ458729 TAU458729 SQY458729 SHC458729 RXG458729 RNK458729 RDO458729 QTS458729 QJW458729 QAA458729 PQE458729 PGI458729 OWM458729 OMQ458729 OCU458729 NSY458729 NJC458729 MZG458729 MPK458729 MFO458729 LVS458729 LLW458729 LCA458729 KSE458729 KII458729 JYM458729 JOQ458729 JEU458729 IUY458729 ILC458729 IBG458729 HRK458729 HHO458729 GXS458729 GNW458729 GEA458729 FUE458729 FKI458729 FAM458729 EQQ458729 EGU458729 DWY458729 DNC458729 DDG458729 CTK458729 CJO458729 BZS458729 BPW458729 BGA458729 AWE458729 AMI458729 ACM458729 SQ458729 IU458729 J458729 WVG393193 WLK393193 WBO393193 VRS393193 VHW393193 UYA393193 UOE393193 UEI393193 TUM393193 TKQ393193 TAU393193 SQY393193 SHC393193 RXG393193 RNK393193 RDO393193 QTS393193 QJW393193 QAA393193 PQE393193 PGI393193 OWM393193 OMQ393193 OCU393193 NSY393193 NJC393193 MZG393193 MPK393193 MFO393193 LVS393193 LLW393193 LCA393193 KSE393193 KII393193 JYM393193 JOQ393193 JEU393193 IUY393193 ILC393193 IBG393193 HRK393193 HHO393193 GXS393193 GNW393193 GEA393193 FUE393193 FKI393193 FAM393193 EQQ393193 EGU393193 DWY393193 DNC393193 DDG393193 CTK393193 CJO393193 BZS393193 BPW393193 BGA393193 AWE393193 AMI393193 ACM393193 SQ393193 IU393193 J393193 WVG327657 WLK327657 WBO327657 VRS327657 VHW327657 UYA327657 UOE327657 UEI327657 TUM327657 TKQ327657 TAU327657 SQY327657 SHC327657 RXG327657 RNK327657 RDO327657 QTS327657 QJW327657 QAA327657 PQE327657 PGI327657 OWM327657 OMQ327657 OCU327657 NSY327657 NJC327657 MZG327657 MPK327657 MFO327657 LVS327657 LLW327657 LCA327657 KSE327657 KII327657 JYM327657 JOQ327657 JEU327657 IUY327657 ILC327657 IBG327657 HRK327657 HHO327657 GXS327657 GNW327657 GEA327657 FUE327657 FKI327657 FAM327657 EQQ327657 EGU327657 DWY327657 DNC327657 DDG327657 CTK327657 CJO327657 BZS327657 BPW327657 BGA327657 AWE327657 AMI327657 ACM327657 SQ327657 IU327657 J327657 WVG262121 WLK262121 WBO262121 VRS262121 VHW262121 UYA262121 UOE262121 UEI262121 TUM262121 TKQ262121 TAU262121 SQY262121 SHC262121 RXG262121 RNK262121 RDO262121 QTS262121 QJW262121 QAA262121 PQE262121 PGI262121 OWM262121 OMQ262121 OCU262121 NSY262121 NJC262121 MZG262121 MPK262121 MFO262121 LVS262121 LLW262121 LCA262121 KSE262121 KII262121 JYM262121 JOQ262121 JEU262121 IUY262121 ILC262121 IBG262121 HRK262121 HHO262121 GXS262121 GNW262121 GEA262121 FUE262121 FKI262121 FAM262121 EQQ262121 EGU262121 DWY262121 DNC262121 DDG262121 CTK262121 CJO262121 BZS262121 BPW262121 BGA262121 AWE262121 AMI262121 ACM262121 SQ262121 IU262121 J262121 WVG196585 WLK196585 WBO196585 VRS196585 VHW196585 UYA196585 UOE196585 UEI196585 TUM196585 TKQ196585 TAU196585 SQY196585 SHC196585 RXG196585 RNK196585 RDO196585 QTS196585 QJW196585 QAA196585 PQE196585 PGI196585 OWM196585 OMQ196585 OCU196585 NSY196585 NJC196585 MZG196585 MPK196585 MFO196585 LVS196585 LLW196585 LCA196585 KSE196585 KII196585 JYM196585 JOQ196585 JEU196585 IUY196585 ILC196585 IBG196585 HRK196585 HHO196585 GXS196585 GNW196585 GEA196585 FUE196585 FKI196585 FAM196585 EQQ196585 EGU196585 DWY196585 DNC196585 DDG196585 CTK196585 CJO196585 BZS196585 BPW196585 BGA196585 AWE196585 AMI196585 ACM196585 SQ196585 IU196585 J196585 WVG131049 WLK131049 WBO131049 VRS131049 VHW131049 UYA131049 UOE131049 UEI131049 TUM131049 TKQ131049 TAU131049 SQY131049 SHC131049 RXG131049 RNK131049 RDO131049 QTS131049 QJW131049 QAA131049 PQE131049 PGI131049 OWM131049 OMQ131049 OCU131049 NSY131049 NJC131049 MZG131049 MPK131049 MFO131049 LVS131049 LLW131049 LCA131049 KSE131049 KII131049 JYM131049 JOQ131049 JEU131049 IUY131049 ILC131049 IBG131049 HRK131049 HHO131049 GXS131049 GNW131049 GEA131049 FUE131049 FKI131049 FAM131049 EQQ131049 EGU131049 DWY131049 DNC131049 DDG131049 CTK131049 CJO131049 BZS131049 BPW131049 BGA131049 AWE131049 AMI131049 ACM131049 SQ131049 IU131049 J131049 WVG65513 WLK65513 WBO65513 VRS65513 VHW65513 UYA65513 UOE65513 UEI65513 TUM65513 TKQ65513 TAU65513 SQY65513 SHC65513 RXG65513 RNK65513 RDO65513 QTS65513 QJW65513 QAA65513 PQE65513 PGI65513 OWM65513 OMQ65513 OCU65513 NSY65513 NJC65513 MZG65513 MPK65513 MFO65513 LVS65513 LLW65513 LCA65513 KSE65513 KII65513 JYM65513 JOQ65513 JEU65513 IUY65513 ILC65513 IBG65513 HRK65513 HHO65513 GXS65513 GNW65513 GEA65513 FUE65513 FKI65513 FAM65513 EQQ65513 EGU65513 DWY65513 DNC65513 DDG65513 CTK65513 CJO65513 BZS65513 BPW65513 BGA65513 AWE65513 AMI65513 ACM65513 SQ65513 IU65513 J65513 WVG983014 WLK983014 WBO983014 VRS983014 VHW983014 UYA983014 UOE983014 UEI983014 TUM983014 TKQ983014 TAU983014 SQY983014 SHC983014 RXG983014 RNK983014 RDO983014 QTS983014 QJW983014 QAA983014 PQE983014 PGI983014 OWM983014 OMQ983014 OCU983014 NSY983014 NJC983014 MZG983014 MPK983014 MFO983014 LVS983014 LLW983014 LCA983014 KSE983014 KII983014 JYM983014 JOQ983014 JEU983014 IUY983014 ILC983014 IBG983014 HRK983014 HHO983014 GXS983014 GNW983014 GEA983014 FUE983014 FKI983014 FAM983014 EQQ983014 EGU983014 DWY983014 DNC983014 DDG983014 CTK983014 CJO983014 BZS983014 BPW983014 BGA983014 AWE983014 AMI983014 ACM983014 SQ983014 IU983014 J983014 WVG917478 WLK917478 WBO917478 VRS917478 VHW917478 UYA917478 UOE917478 UEI917478 TUM917478 TKQ917478 TAU917478 SQY917478 SHC917478 RXG917478 RNK917478 RDO917478 QTS917478 QJW917478 QAA917478 PQE917478 PGI917478 OWM917478 OMQ917478 OCU917478 NSY917478 NJC917478 MZG917478 MPK917478 MFO917478 LVS917478 LLW917478 LCA917478 KSE917478 KII917478 JYM917478 JOQ917478 JEU917478 IUY917478 ILC917478 IBG917478 HRK917478 HHO917478 GXS917478 GNW917478 GEA917478 FUE917478 FKI917478 FAM917478 EQQ917478 EGU917478 DWY917478 DNC917478 DDG917478 CTK917478 CJO917478 BZS917478 BPW917478 BGA917478 AWE917478 AMI917478 ACM917478 SQ917478 IU917478 J917478 WVG851942 WLK851942 WBO851942 VRS851942 VHW851942 UYA851942 UOE851942 UEI851942 TUM851942 TKQ851942 TAU851942 SQY851942 SHC851942 RXG851942 RNK851942 RDO851942 QTS851942 QJW851942 QAA851942 PQE851942 PGI851942 OWM851942 OMQ851942 OCU851942 NSY851942 NJC851942 MZG851942 MPK851942 MFO851942 LVS851942 LLW851942 LCA851942 KSE851942 KII851942 JYM851942 JOQ851942 JEU851942 IUY851942 ILC851942 IBG851942 HRK851942 HHO851942 GXS851942 GNW851942 GEA851942 FUE851942 FKI851942 FAM851942 EQQ851942 EGU851942 DWY851942 DNC851942 DDG851942 CTK851942 CJO851942 BZS851942 BPW851942 BGA851942 AWE851942 AMI851942 ACM851942 SQ851942 IU851942 J851942 WVG786406 WLK786406 WBO786406 VRS786406 VHW786406 UYA786406 UOE786406 UEI786406 TUM786406 TKQ786406 TAU786406 SQY786406 SHC786406 RXG786406 RNK786406 RDO786406 QTS786406 QJW786406 QAA786406 PQE786406 PGI786406 OWM786406 OMQ786406 OCU786406 NSY786406 NJC786406 MZG786406 MPK786406 MFO786406 LVS786406 LLW786406 LCA786406 KSE786406 KII786406 JYM786406 JOQ786406 JEU786406 IUY786406 ILC786406 IBG786406 HRK786406 HHO786406 GXS786406 GNW786406 GEA786406 FUE786406 FKI786406 FAM786406 EQQ786406 EGU786406 DWY786406 DNC786406 DDG786406 CTK786406 CJO786406 BZS786406 BPW786406 BGA786406 AWE786406 AMI786406 ACM786406 SQ786406 IU786406 J786406 WVG720870 WLK720870 WBO720870 VRS720870 VHW720870 UYA720870 UOE720870 UEI720870 TUM720870 TKQ720870 TAU720870 SQY720870 SHC720870 RXG720870 RNK720870 RDO720870 QTS720870 QJW720870 QAA720870 PQE720870 PGI720870 OWM720870 OMQ720870 OCU720870 NSY720870 NJC720870 MZG720870 MPK720870 MFO720870 LVS720870 LLW720870 LCA720870 KSE720870 KII720870 JYM720870 JOQ720870 JEU720870 IUY720870 ILC720870 IBG720870 HRK720870 HHO720870 GXS720870 GNW720870 GEA720870 FUE720870 FKI720870 FAM720870 EQQ720870 EGU720870 DWY720870 DNC720870 DDG720870 CTK720870 CJO720870 BZS720870 BPW720870 BGA720870 AWE720870 AMI720870 ACM720870 SQ720870 IU720870 J720870 WVG655334 WLK655334 WBO655334 VRS655334 VHW655334 UYA655334 UOE655334 UEI655334 TUM655334 TKQ655334 TAU655334 SQY655334 SHC655334 RXG655334 RNK655334 RDO655334 QTS655334 QJW655334 QAA655334 PQE655334 PGI655334 OWM655334 OMQ655334 OCU655334 NSY655334 NJC655334 MZG655334 MPK655334 MFO655334 LVS655334 LLW655334 LCA655334 KSE655334 KII655334 JYM655334 JOQ655334 JEU655334 IUY655334 ILC655334 IBG655334 HRK655334 HHO655334 GXS655334 GNW655334 GEA655334 FUE655334 FKI655334 FAM655334 EQQ655334 EGU655334 DWY655334 DNC655334 DDG655334 CTK655334 CJO655334 BZS655334 BPW655334 BGA655334 AWE655334 AMI655334 ACM655334 SQ655334 IU655334 J655334 WVG589798 WLK589798 WBO589798 VRS589798 VHW589798 UYA589798 UOE589798 UEI589798 TUM589798 TKQ589798 TAU589798 SQY589798 SHC589798 RXG589798 RNK589798 RDO589798 QTS589798 QJW589798 QAA589798 PQE589798 PGI589798 OWM589798 OMQ589798 OCU589798 NSY589798 NJC589798 MZG589798 MPK589798 MFO589798 LVS589798 LLW589798 LCA589798 KSE589798 KII589798 JYM589798 JOQ589798 JEU589798 IUY589798 ILC589798 IBG589798 HRK589798 HHO589798 GXS589798 GNW589798 GEA589798 FUE589798 FKI589798 FAM589798 EQQ589798 EGU589798 DWY589798 DNC589798 DDG589798 CTK589798 CJO589798 BZS589798 BPW589798 BGA589798 AWE589798 AMI589798 ACM589798 SQ589798 IU589798 J589798 WVG524262 WLK524262 WBO524262 VRS524262 VHW524262 UYA524262 UOE524262 UEI524262 TUM524262 TKQ524262 TAU524262 SQY524262 SHC524262 RXG524262 RNK524262 RDO524262 QTS524262 QJW524262 QAA524262 PQE524262 PGI524262 OWM524262 OMQ524262 OCU524262 NSY524262 NJC524262 MZG524262 MPK524262 MFO524262 LVS524262 LLW524262 LCA524262 KSE524262 KII524262 JYM524262 JOQ524262 JEU524262 IUY524262 ILC524262 IBG524262 HRK524262 HHO524262 GXS524262 GNW524262 GEA524262 FUE524262 FKI524262 FAM524262 EQQ524262 EGU524262 DWY524262 DNC524262 DDG524262 CTK524262 CJO524262 BZS524262 BPW524262 BGA524262 AWE524262 AMI524262 ACM524262 SQ524262 IU524262 J524262 WVG458726 WLK458726 WBO458726 VRS458726 VHW458726 UYA458726 UOE458726 UEI458726 TUM458726 TKQ458726 TAU458726 SQY458726 SHC458726 RXG458726 RNK458726 RDO458726 QTS458726 QJW458726 QAA458726 PQE458726 PGI458726 OWM458726 OMQ458726 OCU458726 NSY458726 NJC458726 MZG458726 MPK458726 MFO458726 LVS458726 LLW458726 LCA458726 KSE458726 KII458726 JYM458726 JOQ458726 JEU458726 IUY458726 ILC458726 IBG458726 HRK458726 HHO458726 GXS458726 GNW458726 GEA458726 FUE458726 FKI458726 FAM458726 EQQ458726 EGU458726 DWY458726 DNC458726 DDG458726 CTK458726 CJO458726 BZS458726 BPW458726 BGA458726 AWE458726 AMI458726 ACM458726 SQ458726 IU458726 J458726 WVG393190 WLK393190 WBO393190 VRS393190 VHW393190 UYA393190 UOE393190 UEI393190 TUM393190 TKQ393190 TAU393190 SQY393190 SHC393190 RXG393190 RNK393190 RDO393190 QTS393190 QJW393190 QAA393190 PQE393190 PGI393190 OWM393190 OMQ393190 OCU393190 NSY393190 NJC393190 MZG393190 MPK393190 MFO393190 LVS393190 LLW393190 LCA393190 KSE393190 KII393190 JYM393190 JOQ393190 JEU393190 IUY393190 ILC393190 IBG393190 HRK393190 HHO393190 GXS393190 GNW393190 GEA393190 FUE393190 FKI393190 FAM393190 EQQ393190 EGU393190 DWY393190 DNC393190 DDG393190 CTK393190 CJO393190 BZS393190 BPW393190 BGA393190 AWE393190 AMI393190 ACM393190 SQ393190 IU393190 J393190 WVG327654 WLK327654 WBO327654 VRS327654 VHW327654 UYA327654 UOE327654 UEI327654 TUM327654 TKQ327654 TAU327654 SQY327654 SHC327654 RXG327654 RNK327654 RDO327654 QTS327654 QJW327654 QAA327654 PQE327654 PGI327654 OWM327654 OMQ327654 OCU327654 NSY327654 NJC327654 MZG327654 MPK327654 MFO327654 LVS327654 LLW327654 LCA327654 KSE327654 KII327654 JYM327654 JOQ327654 JEU327654 IUY327654 ILC327654 IBG327654 HRK327654 HHO327654 GXS327654 GNW327654 GEA327654 FUE327654 FKI327654 FAM327654 EQQ327654 EGU327654 DWY327654 DNC327654 DDG327654 CTK327654 CJO327654 BZS327654 BPW327654 BGA327654 AWE327654 AMI327654 ACM327654 SQ327654 IU327654 J327654 WVG262118 WLK262118 WBO262118 VRS262118 VHW262118 UYA262118 UOE262118 UEI262118 TUM262118 TKQ262118 TAU262118 SQY262118 SHC262118 RXG262118 RNK262118 RDO262118 QTS262118 QJW262118 QAA262118 PQE262118 PGI262118 OWM262118 OMQ262118 OCU262118 NSY262118 NJC262118 MZG262118 MPK262118 MFO262118 LVS262118 LLW262118 LCA262118 KSE262118 KII262118 JYM262118 JOQ262118 JEU262118 IUY262118 ILC262118 IBG262118 HRK262118 HHO262118 GXS262118 GNW262118 GEA262118 FUE262118 FKI262118 FAM262118 EQQ262118 EGU262118 DWY262118 DNC262118 DDG262118 CTK262118 CJO262118 BZS262118 BPW262118 BGA262118 AWE262118 AMI262118 ACM262118 SQ262118 IU262118 J262118 WVG196582 WLK196582 WBO196582 VRS196582 VHW196582 UYA196582 UOE196582 UEI196582 TUM196582 TKQ196582 TAU196582 SQY196582 SHC196582 RXG196582 RNK196582 RDO196582 QTS196582 QJW196582 QAA196582 PQE196582 PGI196582 OWM196582 OMQ196582 OCU196582 NSY196582 NJC196582 MZG196582 MPK196582 MFO196582 LVS196582 LLW196582 LCA196582 KSE196582 KII196582 JYM196582 JOQ196582 JEU196582 IUY196582 ILC196582 IBG196582 HRK196582 HHO196582 GXS196582 GNW196582 GEA196582 FUE196582 FKI196582 FAM196582 EQQ196582 EGU196582 DWY196582 DNC196582 DDG196582 CTK196582 CJO196582 BZS196582 BPW196582 BGA196582 AWE196582 AMI196582 ACM196582 SQ196582 IU196582 J196582 WVG131046 WLK131046 WBO131046 VRS131046 VHW131046 UYA131046 UOE131046 UEI131046 TUM131046 TKQ131046 TAU131046 SQY131046 SHC131046 RXG131046 RNK131046 RDO131046 QTS131046 QJW131046 QAA131046 PQE131046 PGI131046 OWM131046 OMQ131046 OCU131046 NSY131046 NJC131046 MZG131046 MPK131046 MFO131046 LVS131046 LLW131046 LCA131046 KSE131046 KII131046 JYM131046 JOQ131046 JEU131046 IUY131046 ILC131046 IBG131046 HRK131046 HHO131046 GXS131046 GNW131046 GEA131046 FUE131046 FKI131046 FAM131046 EQQ131046 EGU131046 DWY131046 DNC131046 DDG131046 CTK131046 CJO131046 BZS131046 BPW131046 BGA131046 AWE131046 AMI131046 ACM131046 SQ131046 IU131046 J131046 WVG65510 WLK65510 WBO65510 VRS65510 VHW65510 UYA65510 UOE65510 UEI65510 TUM65510 TKQ65510 TAU65510 SQY65510 SHC65510 RXG65510 RNK65510 RDO65510 QTS65510 QJW65510 QAA65510 PQE65510 PGI65510 OWM65510 OMQ65510 OCU65510 NSY65510 NJC65510 MZG65510 MPK65510 MFO65510 LVS65510 LLW65510 LCA65510 KSE65510 KII65510 JYM65510 JOQ65510 JEU65510 IUY65510 ILC65510 IBG65510 HRK65510 HHO65510 GXS65510 GNW65510 GEA65510 FUE65510 FKI65510 FAM65510 EQQ65510 EGU65510 DWY65510 DNC65510 DDG65510 CTK65510 CJO65510 BZS65510 BPW65510 BGA65510 AWE65510 AMI65510 ACM65510 SQ65510 IU65510">
      <formula1>0</formula1>
    </dataValidation>
    <dataValidation type="list" allowBlank="1" showInputMessage="1" showErrorMessage="1" sqref="I18 I20">
      <formula1>$T$14:$T$18</formula1>
    </dataValidation>
    <dataValidation type="decimal" operator="greaterThan" allowBlank="1" showInputMessage="1" showErrorMessage="1" sqref="M18">
      <formula1>0</formula1>
    </dataValidation>
  </dataValidations>
  <pageMargins left="0.41" right="0.17" top="0.75" bottom="0.75" header="0.3" footer="0.3"/>
  <pageSetup scale="63" fitToHeight="0" orientation="landscape"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1"/>
  <sheetViews>
    <sheetView showZeros="0" view="pageBreakPreview" topLeftCell="A13" zoomScale="85" zoomScaleNormal="70" zoomScaleSheetLayoutView="85" workbookViewId="0">
      <selection activeCell="G16" sqref="G16"/>
    </sheetView>
  </sheetViews>
  <sheetFormatPr defaultRowHeight="16.5"/>
  <cols>
    <col min="1" max="2" width="7.5703125" style="240" customWidth="1"/>
    <col min="3" max="3" width="24.7109375" style="240" customWidth="1"/>
    <col min="4" max="4" width="15.28515625" style="240" customWidth="1"/>
    <col min="5" max="5" width="27" style="240" customWidth="1"/>
    <col min="6" max="6" width="13.5703125" style="240" customWidth="1"/>
    <col min="7" max="7" width="22.85546875" style="240" customWidth="1"/>
    <col min="8" max="8" width="16.28515625" style="222" hidden="1" customWidth="1"/>
    <col min="9" max="9" width="17.85546875" style="638" hidden="1" customWidth="1"/>
    <col min="10" max="10" width="18.5703125" style="638" hidden="1" customWidth="1"/>
    <col min="11" max="13" width="16.28515625" style="229" hidden="1" customWidth="1"/>
    <col min="14" max="17" width="20.140625" style="229" hidden="1" customWidth="1"/>
    <col min="18" max="18" width="18.42578125" style="230" hidden="1" customWidth="1"/>
    <col min="19" max="19" width="14.5703125" style="230" hidden="1" customWidth="1"/>
    <col min="20" max="20" width="18.42578125" style="230" hidden="1" customWidth="1"/>
    <col min="21" max="21" width="17.7109375" style="231" hidden="1" customWidth="1"/>
    <col min="22" max="22" width="9.140625" style="231" hidden="1" customWidth="1"/>
    <col min="23" max="23" width="9.140625" style="231" customWidth="1"/>
    <col min="24" max="25" width="9.140625" style="232" customWidth="1"/>
    <col min="26" max="38" width="9.140625" style="233" customWidth="1"/>
    <col min="39" max="49" width="8.85546875" style="233" customWidth="1"/>
    <col min="50" max="256" width="9.140625" style="233"/>
    <col min="257" max="258" width="7.5703125" style="233" customWidth="1"/>
    <col min="259" max="259" width="24.7109375" style="233" customWidth="1"/>
    <col min="260" max="260" width="15.28515625" style="233" customWidth="1"/>
    <col min="261" max="261" width="27" style="233" customWidth="1"/>
    <col min="262" max="262" width="13.5703125" style="233" customWidth="1"/>
    <col min="263" max="263" width="16.42578125" style="233" customWidth="1"/>
    <col min="264" max="264" width="16.28515625" style="233" customWidth="1"/>
    <col min="265" max="272" width="0" style="233" hidden="1" customWidth="1"/>
    <col min="273" max="273" width="16.28515625" style="233" customWidth="1"/>
    <col min="274" max="275" width="10.28515625" style="233" customWidth="1"/>
    <col min="276" max="512" width="9.140625" style="233"/>
    <col min="513" max="514" width="7.5703125" style="233" customWidth="1"/>
    <col min="515" max="515" width="24.7109375" style="233" customWidth="1"/>
    <col min="516" max="516" width="15.28515625" style="233" customWidth="1"/>
    <col min="517" max="517" width="27" style="233" customWidth="1"/>
    <col min="518" max="518" width="13.5703125" style="233" customWidth="1"/>
    <col min="519" max="519" width="16.42578125" style="233" customWidth="1"/>
    <col min="520" max="520" width="16.28515625" style="233" customWidth="1"/>
    <col min="521" max="528" width="0" style="233" hidden="1" customWidth="1"/>
    <col min="529" max="529" width="16.28515625" style="233" customWidth="1"/>
    <col min="530" max="531" width="10.28515625" style="233" customWidth="1"/>
    <col min="532" max="768" width="9.140625" style="233"/>
    <col min="769" max="770" width="7.5703125" style="233" customWidth="1"/>
    <col min="771" max="771" width="24.7109375" style="233" customWidth="1"/>
    <col min="772" max="772" width="15.28515625" style="233" customWidth="1"/>
    <col min="773" max="773" width="27" style="233" customWidth="1"/>
    <col min="774" max="774" width="13.5703125" style="233" customWidth="1"/>
    <col min="775" max="775" width="16.42578125" style="233" customWidth="1"/>
    <col min="776" max="776" width="16.28515625" style="233" customWidth="1"/>
    <col min="777" max="784" width="0" style="233" hidden="1" customWidth="1"/>
    <col min="785" max="785" width="16.28515625" style="233" customWidth="1"/>
    <col min="786" max="787" width="10.28515625" style="233" customWidth="1"/>
    <col min="788" max="1024" width="9.140625" style="233"/>
    <col min="1025" max="1026" width="7.5703125" style="233" customWidth="1"/>
    <col min="1027" max="1027" width="24.7109375" style="233" customWidth="1"/>
    <col min="1028" max="1028" width="15.28515625" style="233" customWidth="1"/>
    <col min="1029" max="1029" width="27" style="233" customWidth="1"/>
    <col min="1030" max="1030" width="13.5703125" style="233" customWidth="1"/>
    <col min="1031" max="1031" width="16.42578125" style="233" customWidth="1"/>
    <col min="1032" max="1032" width="16.28515625" style="233" customWidth="1"/>
    <col min="1033" max="1040" width="0" style="233" hidden="1" customWidth="1"/>
    <col min="1041" max="1041" width="16.28515625" style="233" customWidth="1"/>
    <col min="1042" max="1043" width="10.28515625" style="233" customWidth="1"/>
    <col min="1044" max="1280" width="9.140625" style="233"/>
    <col min="1281" max="1282" width="7.5703125" style="233" customWidth="1"/>
    <col min="1283" max="1283" width="24.7109375" style="233" customWidth="1"/>
    <col min="1284" max="1284" width="15.28515625" style="233" customWidth="1"/>
    <col min="1285" max="1285" width="27" style="233" customWidth="1"/>
    <col min="1286" max="1286" width="13.5703125" style="233" customWidth="1"/>
    <col min="1287" max="1287" width="16.42578125" style="233" customWidth="1"/>
    <col min="1288" max="1288" width="16.28515625" style="233" customWidth="1"/>
    <col min="1289" max="1296" width="0" style="233" hidden="1" customWidth="1"/>
    <col min="1297" max="1297" width="16.28515625" style="233" customWidth="1"/>
    <col min="1298" max="1299" width="10.28515625" style="233" customWidth="1"/>
    <col min="1300" max="1536" width="9.140625" style="233"/>
    <col min="1537" max="1538" width="7.5703125" style="233" customWidth="1"/>
    <col min="1539" max="1539" width="24.7109375" style="233" customWidth="1"/>
    <col min="1540" max="1540" width="15.28515625" style="233" customWidth="1"/>
    <col min="1541" max="1541" width="27" style="233" customWidth="1"/>
    <col min="1542" max="1542" width="13.5703125" style="233" customWidth="1"/>
    <col min="1543" max="1543" width="16.42578125" style="233" customWidth="1"/>
    <col min="1544" max="1544" width="16.28515625" style="233" customWidth="1"/>
    <col min="1545" max="1552" width="0" style="233" hidden="1" customWidth="1"/>
    <col min="1553" max="1553" width="16.28515625" style="233" customWidth="1"/>
    <col min="1554" max="1555" width="10.28515625" style="233" customWidth="1"/>
    <col min="1556" max="1792" width="9.140625" style="233"/>
    <col min="1793" max="1794" width="7.5703125" style="233" customWidth="1"/>
    <col min="1795" max="1795" width="24.7109375" style="233" customWidth="1"/>
    <col min="1796" max="1796" width="15.28515625" style="233" customWidth="1"/>
    <col min="1797" max="1797" width="27" style="233" customWidth="1"/>
    <col min="1798" max="1798" width="13.5703125" style="233" customWidth="1"/>
    <col min="1799" max="1799" width="16.42578125" style="233" customWidth="1"/>
    <col min="1800" max="1800" width="16.28515625" style="233" customWidth="1"/>
    <col min="1801" max="1808" width="0" style="233" hidden="1" customWidth="1"/>
    <col min="1809" max="1809" width="16.28515625" style="233" customWidth="1"/>
    <col min="1810" max="1811" width="10.28515625" style="233" customWidth="1"/>
    <col min="1812" max="2048" width="9.140625" style="233"/>
    <col min="2049" max="2050" width="7.5703125" style="233" customWidth="1"/>
    <col min="2051" max="2051" width="24.7109375" style="233" customWidth="1"/>
    <col min="2052" max="2052" width="15.28515625" style="233" customWidth="1"/>
    <col min="2053" max="2053" width="27" style="233" customWidth="1"/>
    <col min="2054" max="2054" width="13.5703125" style="233" customWidth="1"/>
    <col min="2055" max="2055" width="16.42578125" style="233" customWidth="1"/>
    <col min="2056" max="2056" width="16.28515625" style="233" customWidth="1"/>
    <col min="2057" max="2064" width="0" style="233" hidden="1" customWidth="1"/>
    <col min="2065" max="2065" width="16.28515625" style="233" customWidth="1"/>
    <col min="2066" max="2067" width="10.28515625" style="233" customWidth="1"/>
    <col min="2068" max="2304" width="9.140625" style="233"/>
    <col min="2305" max="2306" width="7.5703125" style="233" customWidth="1"/>
    <col min="2307" max="2307" width="24.7109375" style="233" customWidth="1"/>
    <col min="2308" max="2308" width="15.28515625" style="233" customWidth="1"/>
    <col min="2309" max="2309" width="27" style="233" customWidth="1"/>
    <col min="2310" max="2310" width="13.5703125" style="233" customWidth="1"/>
    <col min="2311" max="2311" width="16.42578125" style="233" customWidth="1"/>
    <col min="2312" max="2312" width="16.28515625" style="233" customWidth="1"/>
    <col min="2313" max="2320" width="0" style="233" hidden="1" customWidth="1"/>
    <col min="2321" max="2321" width="16.28515625" style="233" customWidth="1"/>
    <col min="2322" max="2323" width="10.28515625" style="233" customWidth="1"/>
    <col min="2324" max="2560" width="9.140625" style="233"/>
    <col min="2561" max="2562" width="7.5703125" style="233" customWidth="1"/>
    <col min="2563" max="2563" width="24.7109375" style="233" customWidth="1"/>
    <col min="2564" max="2564" width="15.28515625" style="233" customWidth="1"/>
    <col min="2565" max="2565" width="27" style="233" customWidth="1"/>
    <col min="2566" max="2566" width="13.5703125" style="233" customWidth="1"/>
    <col min="2567" max="2567" width="16.42578125" style="233" customWidth="1"/>
    <col min="2568" max="2568" width="16.28515625" style="233" customWidth="1"/>
    <col min="2569" max="2576" width="0" style="233" hidden="1" customWidth="1"/>
    <col min="2577" max="2577" width="16.28515625" style="233" customWidth="1"/>
    <col min="2578" max="2579" width="10.28515625" style="233" customWidth="1"/>
    <col min="2580" max="2816" width="9.140625" style="233"/>
    <col min="2817" max="2818" width="7.5703125" style="233" customWidth="1"/>
    <col min="2819" max="2819" width="24.7109375" style="233" customWidth="1"/>
    <col min="2820" max="2820" width="15.28515625" style="233" customWidth="1"/>
    <col min="2821" max="2821" width="27" style="233" customWidth="1"/>
    <col min="2822" max="2822" width="13.5703125" style="233" customWidth="1"/>
    <col min="2823" max="2823" width="16.42578125" style="233" customWidth="1"/>
    <col min="2824" max="2824" width="16.28515625" style="233" customWidth="1"/>
    <col min="2825" max="2832" width="0" style="233" hidden="1" customWidth="1"/>
    <col min="2833" max="2833" width="16.28515625" style="233" customWidth="1"/>
    <col min="2834" max="2835" width="10.28515625" style="233" customWidth="1"/>
    <col min="2836" max="3072" width="9.140625" style="233"/>
    <col min="3073" max="3074" width="7.5703125" style="233" customWidth="1"/>
    <col min="3075" max="3075" width="24.7109375" style="233" customWidth="1"/>
    <col min="3076" max="3076" width="15.28515625" style="233" customWidth="1"/>
    <col min="3077" max="3077" width="27" style="233" customWidth="1"/>
    <col min="3078" max="3078" width="13.5703125" style="233" customWidth="1"/>
    <col min="3079" max="3079" width="16.42578125" style="233" customWidth="1"/>
    <col min="3080" max="3080" width="16.28515625" style="233" customWidth="1"/>
    <col min="3081" max="3088" width="0" style="233" hidden="1" customWidth="1"/>
    <col min="3089" max="3089" width="16.28515625" style="233" customWidth="1"/>
    <col min="3090" max="3091" width="10.28515625" style="233" customWidth="1"/>
    <col min="3092" max="3328" width="9.140625" style="233"/>
    <col min="3329" max="3330" width="7.5703125" style="233" customWidth="1"/>
    <col min="3331" max="3331" width="24.7109375" style="233" customWidth="1"/>
    <col min="3332" max="3332" width="15.28515625" style="233" customWidth="1"/>
    <col min="3333" max="3333" width="27" style="233" customWidth="1"/>
    <col min="3334" max="3334" width="13.5703125" style="233" customWidth="1"/>
    <col min="3335" max="3335" width="16.42578125" style="233" customWidth="1"/>
    <col min="3336" max="3336" width="16.28515625" style="233" customWidth="1"/>
    <col min="3337" max="3344" width="0" style="233" hidden="1" customWidth="1"/>
    <col min="3345" max="3345" width="16.28515625" style="233" customWidth="1"/>
    <col min="3346" max="3347" width="10.28515625" style="233" customWidth="1"/>
    <col min="3348" max="3584" width="9.140625" style="233"/>
    <col min="3585" max="3586" width="7.5703125" style="233" customWidth="1"/>
    <col min="3587" max="3587" width="24.7109375" style="233" customWidth="1"/>
    <col min="3588" max="3588" width="15.28515625" style="233" customWidth="1"/>
    <col min="3589" max="3589" width="27" style="233" customWidth="1"/>
    <col min="3590" max="3590" width="13.5703125" style="233" customWidth="1"/>
    <col min="3591" max="3591" width="16.42578125" style="233" customWidth="1"/>
    <col min="3592" max="3592" width="16.28515625" style="233" customWidth="1"/>
    <col min="3593" max="3600" width="0" style="233" hidden="1" customWidth="1"/>
    <col min="3601" max="3601" width="16.28515625" style="233" customWidth="1"/>
    <col min="3602" max="3603" width="10.28515625" style="233" customWidth="1"/>
    <col min="3604" max="3840" width="9.140625" style="233"/>
    <col min="3841" max="3842" width="7.5703125" style="233" customWidth="1"/>
    <col min="3843" max="3843" width="24.7109375" style="233" customWidth="1"/>
    <col min="3844" max="3844" width="15.28515625" style="233" customWidth="1"/>
    <col min="3845" max="3845" width="27" style="233" customWidth="1"/>
    <col min="3846" max="3846" width="13.5703125" style="233" customWidth="1"/>
    <col min="3847" max="3847" width="16.42578125" style="233" customWidth="1"/>
    <col min="3848" max="3848" width="16.28515625" style="233" customWidth="1"/>
    <col min="3849" max="3856" width="0" style="233" hidden="1" customWidth="1"/>
    <col min="3857" max="3857" width="16.28515625" style="233" customWidth="1"/>
    <col min="3858" max="3859" width="10.28515625" style="233" customWidth="1"/>
    <col min="3860" max="4096" width="9.140625" style="233"/>
    <col min="4097" max="4098" width="7.5703125" style="233" customWidth="1"/>
    <col min="4099" max="4099" width="24.7109375" style="233" customWidth="1"/>
    <col min="4100" max="4100" width="15.28515625" style="233" customWidth="1"/>
    <col min="4101" max="4101" width="27" style="233" customWidth="1"/>
    <col min="4102" max="4102" width="13.5703125" style="233" customWidth="1"/>
    <col min="4103" max="4103" width="16.42578125" style="233" customWidth="1"/>
    <col min="4104" max="4104" width="16.28515625" style="233" customWidth="1"/>
    <col min="4105" max="4112" width="0" style="233" hidden="1" customWidth="1"/>
    <col min="4113" max="4113" width="16.28515625" style="233" customWidth="1"/>
    <col min="4114" max="4115" width="10.28515625" style="233" customWidth="1"/>
    <col min="4116" max="4352" width="9.140625" style="233"/>
    <col min="4353" max="4354" width="7.5703125" style="233" customWidth="1"/>
    <col min="4355" max="4355" width="24.7109375" style="233" customWidth="1"/>
    <col min="4356" max="4356" width="15.28515625" style="233" customWidth="1"/>
    <col min="4357" max="4357" width="27" style="233" customWidth="1"/>
    <col min="4358" max="4358" width="13.5703125" style="233" customWidth="1"/>
    <col min="4359" max="4359" width="16.42578125" style="233" customWidth="1"/>
    <col min="4360" max="4360" width="16.28515625" style="233" customWidth="1"/>
    <col min="4361" max="4368" width="0" style="233" hidden="1" customWidth="1"/>
    <col min="4369" max="4369" width="16.28515625" style="233" customWidth="1"/>
    <col min="4370" max="4371" width="10.28515625" style="233" customWidth="1"/>
    <col min="4372" max="4608" width="9.140625" style="233"/>
    <col min="4609" max="4610" width="7.5703125" style="233" customWidth="1"/>
    <col min="4611" max="4611" width="24.7109375" style="233" customWidth="1"/>
    <col min="4612" max="4612" width="15.28515625" style="233" customWidth="1"/>
    <col min="4613" max="4613" width="27" style="233" customWidth="1"/>
    <col min="4614" max="4614" width="13.5703125" style="233" customWidth="1"/>
    <col min="4615" max="4615" width="16.42578125" style="233" customWidth="1"/>
    <col min="4616" max="4616" width="16.28515625" style="233" customWidth="1"/>
    <col min="4617" max="4624" width="0" style="233" hidden="1" customWidth="1"/>
    <col min="4625" max="4625" width="16.28515625" style="233" customWidth="1"/>
    <col min="4626" max="4627" width="10.28515625" style="233" customWidth="1"/>
    <col min="4628" max="4864" width="9.140625" style="233"/>
    <col min="4865" max="4866" width="7.5703125" style="233" customWidth="1"/>
    <col min="4867" max="4867" width="24.7109375" style="233" customWidth="1"/>
    <col min="4868" max="4868" width="15.28515625" style="233" customWidth="1"/>
    <col min="4869" max="4869" width="27" style="233" customWidth="1"/>
    <col min="4870" max="4870" width="13.5703125" style="233" customWidth="1"/>
    <col min="4871" max="4871" width="16.42578125" style="233" customWidth="1"/>
    <col min="4872" max="4872" width="16.28515625" style="233" customWidth="1"/>
    <col min="4873" max="4880" width="0" style="233" hidden="1" customWidth="1"/>
    <col min="4881" max="4881" width="16.28515625" style="233" customWidth="1"/>
    <col min="4882" max="4883" width="10.28515625" style="233" customWidth="1"/>
    <col min="4884" max="5120" width="9.140625" style="233"/>
    <col min="5121" max="5122" width="7.5703125" style="233" customWidth="1"/>
    <col min="5123" max="5123" width="24.7109375" style="233" customWidth="1"/>
    <col min="5124" max="5124" width="15.28515625" style="233" customWidth="1"/>
    <col min="5125" max="5125" width="27" style="233" customWidth="1"/>
    <col min="5126" max="5126" width="13.5703125" style="233" customWidth="1"/>
    <col min="5127" max="5127" width="16.42578125" style="233" customWidth="1"/>
    <col min="5128" max="5128" width="16.28515625" style="233" customWidth="1"/>
    <col min="5129" max="5136" width="0" style="233" hidden="1" customWidth="1"/>
    <col min="5137" max="5137" width="16.28515625" style="233" customWidth="1"/>
    <col min="5138" max="5139" width="10.28515625" style="233" customWidth="1"/>
    <col min="5140" max="5376" width="9.140625" style="233"/>
    <col min="5377" max="5378" width="7.5703125" style="233" customWidth="1"/>
    <col min="5379" max="5379" width="24.7109375" style="233" customWidth="1"/>
    <col min="5380" max="5380" width="15.28515625" style="233" customWidth="1"/>
    <col min="5381" max="5381" width="27" style="233" customWidth="1"/>
    <col min="5382" max="5382" width="13.5703125" style="233" customWidth="1"/>
    <col min="5383" max="5383" width="16.42578125" style="233" customWidth="1"/>
    <col min="5384" max="5384" width="16.28515625" style="233" customWidth="1"/>
    <col min="5385" max="5392" width="0" style="233" hidden="1" customWidth="1"/>
    <col min="5393" max="5393" width="16.28515625" style="233" customWidth="1"/>
    <col min="5394" max="5395" width="10.28515625" style="233" customWidth="1"/>
    <col min="5396" max="5632" width="9.140625" style="233"/>
    <col min="5633" max="5634" width="7.5703125" style="233" customWidth="1"/>
    <col min="5635" max="5635" width="24.7109375" style="233" customWidth="1"/>
    <col min="5636" max="5636" width="15.28515625" style="233" customWidth="1"/>
    <col min="5637" max="5637" width="27" style="233" customWidth="1"/>
    <col min="5638" max="5638" width="13.5703125" style="233" customWidth="1"/>
    <col min="5639" max="5639" width="16.42578125" style="233" customWidth="1"/>
    <col min="5640" max="5640" width="16.28515625" style="233" customWidth="1"/>
    <col min="5641" max="5648" width="0" style="233" hidden="1" customWidth="1"/>
    <col min="5649" max="5649" width="16.28515625" style="233" customWidth="1"/>
    <col min="5650" max="5651" width="10.28515625" style="233" customWidth="1"/>
    <col min="5652" max="5888" width="9.140625" style="233"/>
    <col min="5889" max="5890" width="7.5703125" style="233" customWidth="1"/>
    <col min="5891" max="5891" width="24.7109375" style="233" customWidth="1"/>
    <col min="5892" max="5892" width="15.28515625" style="233" customWidth="1"/>
    <col min="5893" max="5893" width="27" style="233" customWidth="1"/>
    <col min="5894" max="5894" width="13.5703125" style="233" customWidth="1"/>
    <col min="5895" max="5895" width="16.42578125" style="233" customWidth="1"/>
    <col min="5896" max="5896" width="16.28515625" style="233" customWidth="1"/>
    <col min="5897" max="5904" width="0" style="233" hidden="1" customWidth="1"/>
    <col min="5905" max="5905" width="16.28515625" style="233" customWidth="1"/>
    <col min="5906" max="5907" width="10.28515625" style="233" customWidth="1"/>
    <col min="5908" max="6144" width="9.140625" style="233"/>
    <col min="6145" max="6146" width="7.5703125" style="233" customWidth="1"/>
    <col min="6147" max="6147" width="24.7109375" style="233" customWidth="1"/>
    <col min="6148" max="6148" width="15.28515625" style="233" customWidth="1"/>
    <col min="6149" max="6149" width="27" style="233" customWidth="1"/>
    <col min="6150" max="6150" width="13.5703125" style="233" customWidth="1"/>
    <col min="6151" max="6151" width="16.42578125" style="233" customWidth="1"/>
    <col min="6152" max="6152" width="16.28515625" style="233" customWidth="1"/>
    <col min="6153" max="6160" width="0" style="233" hidden="1" customWidth="1"/>
    <col min="6161" max="6161" width="16.28515625" style="233" customWidth="1"/>
    <col min="6162" max="6163" width="10.28515625" style="233" customWidth="1"/>
    <col min="6164" max="6400" width="9.140625" style="233"/>
    <col min="6401" max="6402" width="7.5703125" style="233" customWidth="1"/>
    <col min="6403" max="6403" width="24.7109375" style="233" customWidth="1"/>
    <col min="6404" max="6404" width="15.28515625" style="233" customWidth="1"/>
    <col min="6405" max="6405" width="27" style="233" customWidth="1"/>
    <col min="6406" max="6406" width="13.5703125" style="233" customWidth="1"/>
    <col min="6407" max="6407" width="16.42578125" style="233" customWidth="1"/>
    <col min="6408" max="6408" width="16.28515625" style="233" customWidth="1"/>
    <col min="6409" max="6416" width="0" style="233" hidden="1" customWidth="1"/>
    <col min="6417" max="6417" width="16.28515625" style="233" customWidth="1"/>
    <col min="6418" max="6419" width="10.28515625" style="233" customWidth="1"/>
    <col min="6420" max="6656" width="9.140625" style="233"/>
    <col min="6657" max="6658" width="7.5703125" style="233" customWidth="1"/>
    <col min="6659" max="6659" width="24.7109375" style="233" customWidth="1"/>
    <col min="6660" max="6660" width="15.28515625" style="233" customWidth="1"/>
    <col min="6661" max="6661" width="27" style="233" customWidth="1"/>
    <col min="6662" max="6662" width="13.5703125" style="233" customWidth="1"/>
    <col min="6663" max="6663" width="16.42578125" style="233" customWidth="1"/>
    <col min="6664" max="6664" width="16.28515625" style="233" customWidth="1"/>
    <col min="6665" max="6672" width="0" style="233" hidden="1" customWidth="1"/>
    <col min="6673" max="6673" width="16.28515625" style="233" customWidth="1"/>
    <col min="6674" max="6675" width="10.28515625" style="233" customWidth="1"/>
    <col min="6676" max="6912" width="9.140625" style="233"/>
    <col min="6913" max="6914" width="7.5703125" style="233" customWidth="1"/>
    <col min="6915" max="6915" width="24.7109375" style="233" customWidth="1"/>
    <col min="6916" max="6916" width="15.28515625" style="233" customWidth="1"/>
    <col min="6917" max="6917" width="27" style="233" customWidth="1"/>
    <col min="6918" max="6918" width="13.5703125" style="233" customWidth="1"/>
    <col min="6919" max="6919" width="16.42578125" style="233" customWidth="1"/>
    <col min="6920" max="6920" width="16.28515625" style="233" customWidth="1"/>
    <col min="6921" max="6928" width="0" style="233" hidden="1" customWidth="1"/>
    <col min="6929" max="6929" width="16.28515625" style="233" customWidth="1"/>
    <col min="6930" max="6931" width="10.28515625" style="233" customWidth="1"/>
    <col min="6932" max="7168" width="9.140625" style="233"/>
    <col min="7169" max="7170" width="7.5703125" style="233" customWidth="1"/>
    <col min="7171" max="7171" width="24.7109375" style="233" customWidth="1"/>
    <col min="7172" max="7172" width="15.28515625" style="233" customWidth="1"/>
    <col min="7173" max="7173" width="27" style="233" customWidth="1"/>
    <col min="7174" max="7174" width="13.5703125" style="233" customWidth="1"/>
    <col min="7175" max="7175" width="16.42578125" style="233" customWidth="1"/>
    <col min="7176" max="7176" width="16.28515625" style="233" customWidth="1"/>
    <col min="7177" max="7184" width="0" style="233" hidden="1" customWidth="1"/>
    <col min="7185" max="7185" width="16.28515625" style="233" customWidth="1"/>
    <col min="7186" max="7187" width="10.28515625" style="233" customWidth="1"/>
    <col min="7188" max="7424" width="9.140625" style="233"/>
    <col min="7425" max="7426" width="7.5703125" style="233" customWidth="1"/>
    <col min="7427" max="7427" width="24.7109375" style="233" customWidth="1"/>
    <col min="7428" max="7428" width="15.28515625" style="233" customWidth="1"/>
    <col min="7429" max="7429" width="27" style="233" customWidth="1"/>
    <col min="7430" max="7430" width="13.5703125" style="233" customWidth="1"/>
    <col min="7431" max="7431" width="16.42578125" style="233" customWidth="1"/>
    <col min="7432" max="7432" width="16.28515625" style="233" customWidth="1"/>
    <col min="7433" max="7440" width="0" style="233" hidden="1" customWidth="1"/>
    <col min="7441" max="7441" width="16.28515625" style="233" customWidth="1"/>
    <col min="7442" max="7443" width="10.28515625" style="233" customWidth="1"/>
    <col min="7444" max="7680" width="9.140625" style="233"/>
    <col min="7681" max="7682" width="7.5703125" style="233" customWidth="1"/>
    <col min="7683" max="7683" width="24.7109375" style="233" customWidth="1"/>
    <col min="7684" max="7684" width="15.28515625" style="233" customWidth="1"/>
    <col min="7685" max="7685" width="27" style="233" customWidth="1"/>
    <col min="7686" max="7686" width="13.5703125" style="233" customWidth="1"/>
    <col min="7687" max="7687" width="16.42578125" style="233" customWidth="1"/>
    <col min="7688" max="7688" width="16.28515625" style="233" customWidth="1"/>
    <col min="7689" max="7696" width="0" style="233" hidden="1" customWidth="1"/>
    <col min="7697" max="7697" width="16.28515625" style="233" customWidth="1"/>
    <col min="7698" max="7699" width="10.28515625" style="233" customWidth="1"/>
    <col min="7700" max="7936" width="9.140625" style="233"/>
    <col min="7937" max="7938" width="7.5703125" style="233" customWidth="1"/>
    <col min="7939" max="7939" width="24.7109375" style="233" customWidth="1"/>
    <col min="7940" max="7940" width="15.28515625" style="233" customWidth="1"/>
    <col min="7941" max="7941" width="27" style="233" customWidth="1"/>
    <col min="7942" max="7942" width="13.5703125" style="233" customWidth="1"/>
    <col min="7943" max="7943" width="16.42578125" style="233" customWidth="1"/>
    <col min="7944" max="7944" width="16.28515625" style="233" customWidth="1"/>
    <col min="7945" max="7952" width="0" style="233" hidden="1" customWidth="1"/>
    <col min="7953" max="7953" width="16.28515625" style="233" customWidth="1"/>
    <col min="7954" max="7955" width="10.28515625" style="233" customWidth="1"/>
    <col min="7956" max="8192" width="9.140625" style="233"/>
    <col min="8193" max="8194" width="7.5703125" style="233" customWidth="1"/>
    <col min="8195" max="8195" width="24.7109375" style="233" customWidth="1"/>
    <col min="8196" max="8196" width="15.28515625" style="233" customWidth="1"/>
    <col min="8197" max="8197" width="27" style="233" customWidth="1"/>
    <col min="8198" max="8198" width="13.5703125" style="233" customWidth="1"/>
    <col min="8199" max="8199" width="16.42578125" style="233" customWidth="1"/>
    <col min="8200" max="8200" width="16.28515625" style="233" customWidth="1"/>
    <col min="8201" max="8208" width="0" style="233" hidden="1" customWidth="1"/>
    <col min="8209" max="8209" width="16.28515625" style="233" customWidth="1"/>
    <col min="8210" max="8211" width="10.28515625" style="233" customWidth="1"/>
    <col min="8212" max="8448" width="9.140625" style="233"/>
    <col min="8449" max="8450" width="7.5703125" style="233" customWidth="1"/>
    <col min="8451" max="8451" width="24.7109375" style="233" customWidth="1"/>
    <col min="8452" max="8452" width="15.28515625" style="233" customWidth="1"/>
    <col min="8453" max="8453" width="27" style="233" customWidth="1"/>
    <col min="8454" max="8454" width="13.5703125" style="233" customWidth="1"/>
    <col min="8455" max="8455" width="16.42578125" style="233" customWidth="1"/>
    <col min="8456" max="8456" width="16.28515625" style="233" customWidth="1"/>
    <col min="8457" max="8464" width="0" style="233" hidden="1" customWidth="1"/>
    <col min="8465" max="8465" width="16.28515625" style="233" customWidth="1"/>
    <col min="8466" max="8467" width="10.28515625" style="233" customWidth="1"/>
    <col min="8468" max="8704" width="9.140625" style="233"/>
    <col min="8705" max="8706" width="7.5703125" style="233" customWidth="1"/>
    <col min="8707" max="8707" width="24.7109375" style="233" customWidth="1"/>
    <col min="8708" max="8708" width="15.28515625" style="233" customWidth="1"/>
    <col min="8709" max="8709" width="27" style="233" customWidth="1"/>
    <col min="8710" max="8710" width="13.5703125" style="233" customWidth="1"/>
    <col min="8711" max="8711" width="16.42578125" style="233" customWidth="1"/>
    <col min="8712" max="8712" width="16.28515625" style="233" customWidth="1"/>
    <col min="8713" max="8720" width="0" style="233" hidden="1" customWidth="1"/>
    <col min="8721" max="8721" width="16.28515625" style="233" customWidth="1"/>
    <col min="8722" max="8723" width="10.28515625" style="233" customWidth="1"/>
    <col min="8724" max="8960" width="9.140625" style="233"/>
    <col min="8961" max="8962" width="7.5703125" style="233" customWidth="1"/>
    <col min="8963" max="8963" width="24.7109375" style="233" customWidth="1"/>
    <col min="8964" max="8964" width="15.28515625" style="233" customWidth="1"/>
    <col min="8965" max="8965" width="27" style="233" customWidth="1"/>
    <col min="8966" max="8966" width="13.5703125" style="233" customWidth="1"/>
    <col min="8967" max="8967" width="16.42578125" style="233" customWidth="1"/>
    <col min="8968" max="8968" width="16.28515625" style="233" customWidth="1"/>
    <col min="8969" max="8976" width="0" style="233" hidden="1" customWidth="1"/>
    <col min="8977" max="8977" width="16.28515625" style="233" customWidth="1"/>
    <col min="8978" max="8979" width="10.28515625" style="233" customWidth="1"/>
    <col min="8980" max="9216" width="9.140625" style="233"/>
    <col min="9217" max="9218" width="7.5703125" style="233" customWidth="1"/>
    <col min="9219" max="9219" width="24.7109375" style="233" customWidth="1"/>
    <col min="9220" max="9220" width="15.28515625" style="233" customWidth="1"/>
    <col min="9221" max="9221" width="27" style="233" customWidth="1"/>
    <col min="9222" max="9222" width="13.5703125" style="233" customWidth="1"/>
    <col min="9223" max="9223" width="16.42578125" style="233" customWidth="1"/>
    <col min="9224" max="9224" width="16.28515625" style="233" customWidth="1"/>
    <col min="9225" max="9232" width="0" style="233" hidden="1" customWidth="1"/>
    <col min="9233" max="9233" width="16.28515625" style="233" customWidth="1"/>
    <col min="9234" max="9235" width="10.28515625" style="233" customWidth="1"/>
    <col min="9236" max="9472" width="9.140625" style="233"/>
    <col min="9473" max="9474" width="7.5703125" style="233" customWidth="1"/>
    <col min="9475" max="9475" width="24.7109375" style="233" customWidth="1"/>
    <col min="9476" max="9476" width="15.28515625" style="233" customWidth="1"/>
    <col min="9477" max="9477" width="27" style="233" customWidth="1"/>
    <col min="9478" max="9478" width="13.5703125" style="233" customWidth="1"/>
    <col min="9479" max="9479" width="16.42578125" style="233" customWidth="1"/>
    <col min="9480" max="9480" width="16.28515625" style="233" customWidth="1"/>
    <col min="9481" max="9488" width="0" style="233" hidden="1" customWidth="1"/>
    <col min="9489" max="9489" width="16.28515625" style="233" customWidth="1"/>
    <col min="9490" max="9491" width="10.28515625" style="233" customWidth="1"/>
    <col min="9492" max="9728" width="9.140625" style="233"/>
    <col min="9729" max="9730" width="7.5703125" style="233" customWidth="1"/>
    <col min="9731" max="9731" width="24.7109375" style="233" customWidth="1"/>
    <col min="9732" max="9732" width="15.28515625" style="233" customWidth="1"/>
    <col min="9733" max="9733" width="27" style="233" customWidth="1"/>
    <col min="9734" max="9734" width="13.5703125" style="233" customWidth="1"/>
    <col min="9735" max="9735" width="16.42578125" style="233" customWidth="1"/>
    <col min="9736" max="9736" width="16.28515625" style="233" customWidth="1"/>
    <col min="9737" max="9744" width="0" style="233" hidden="1" customWidth="1"/>
    <col min="9745" max="9745" width="16.28515625" style="233" customWidth="1"/>
    <col min="9746" max="9747" width="10.28515625" style="233" customWidth="1"/>
    <col min="9748" max="9984" width="9.140625" style="233"/>
    <col min="9985" max="9986" width="7.5703125" style="233" customWidth="1"/>
    <col min="9987" max="9987" width="24.7109375" style="233" customWidth="1"/>
    <col min="9988" max="9988" width="15.28515625" style="233" customWidth="1"/>
    <col min="9989" max="9989" width="27" style="233" customWidth="1"/>
    <col min="9990" max="9990" width="13.5703125" style="233" customWidth="1"/>
    <col min="9991" max="9991" width="16.42578125" style="233" customWidth="1"/>
    <col min="9992" max="9992" width="16.28515625" style="233" customWidth="1"/>
    <col min="9993" max="10000" width="0" style="233" hidden="1" customWidth="1"/>
    <col min="10001" max="10001" width="16.28515625" style="233" customWidth="1"/>
    <col min="10002" max="10003" width="10.28515625" style="233" customWidth="1"/>
    <col min="10004" max="10240" width="9.140625" style="233"/>
    <col min="10241" max="10242" width="7.5703125" style="233" customWidth="1"/>
    <col min="10243" max="10243" width="24.7109375" style="233" customWidth="1"/>
    <col min="10244" max="10244" width="15.28515625" style="233" customWidth="1"/>
    <col min="10245" max="10245" width="27" style="233" customWidth="1"/>
    <col min="10246" max="10246" width="13.5703125" style="233" customWidth="1"/>
    <col min="10247" max="10247" width="16.42578125" style="233" customWidth="1"/>
    <col min="10248" max="10248" width="16.28515625" style="233" customWidth="1"/>
    <col min="10249" max="10256" width="0" style="233" hidden="1" customWidth="1"/>
    <col min="10257" max="10257" width="16.28515625" style="233" customWidth="1"/>
    <col min="10258" max="10259" width="10.28515625" style="233" customWidth="1"/>
    <col min="10260" max="10496" width="9.140625" style="233"/>
    <col min="10497" max="10498" width="7.5703125" style="233" customWidth="1"/>
    <col min="10499" max="10499" width="24.7109375" style="233" customWidth="1"/>
    <col min="10500" max="10500" width="15.28515625" style="233" customWidth="1"/>
    <col min="10501" max="10501" width="27" style="233" customWidth="1"/>
    <col min="10502" max="10502" width="13.5703125" style="233" customWidth="1"/>
    <col min="10503" max="10503" width="16.42578125" style="233" customWidth="1"/>
    <col min="10504" max="10504" width="16.28515625" style="233" customWidth="1"/>
    <col min="10505" max="10512" width="0" style="233" hidden="1" customWidth="1"/>
    <col min="10513" max="10513" width="16.28515625" style="233" customWidth="1"/>
    <col min="10514" max="10515" width="10.28515625" style="233" customWidth="1"/>
    <col min="10516" max="10752" width="9.140625" style="233"/>
    <col min="10753" max="10754" width="7.5703125" style="233" customWidth="1"/>
    <col min="10755" max="10755" width="24.7109375" style="233" customWidth="1"/>
    <col min="10756" max="10756" width="15.28515625" style="233" customWidth="1"/>
    <col min="10757" max="10757" width="27" style="233" customWidth="1"/>
    <col min="10758" max="10758" width="13.5703125" style="233" customWidth="1"/>
    <col min="10759" max="10759" width="16.42578125" style="233" customWidth="1"/>
    <col min="10760" max="10760" width="16.28515625" style="233" customWidth="1"/>
    <col min="10761" max="10768" width="0" style="233" hidden="1" customWidth="1"/>
    <col min="10769" max="10769" width="16.28515625" style="233" customWidth="1"/>
    <col min="10770" max="10771" width="10.28515625" style="233" customWidth="1"/>
    <col min="10772" max="11008" width="9.140625" style="233"/>
    <col min="11009" max="11010" width="7.5703125" style="233" customWidth="1"/>
    <col min="11011" max="11011" width="24.7109375" style="233" customWidth="1"/>
    <col min="11012" max="11012" width="15.28515625" style="233" customWidth="1"/>
    <col min="11013" max="11013" width="27" style="233" customWidth="1"/>
    <col min="11014" max="11014" width="13.5703125" style="233" customWidth="1"/>
    <col min="11015" max="11015" width="16.42578125" style="233" customWidth="1"/>
    <col min="11016" max="11016" width="16.28515625" style="233" customWidth="1"/>
    <col min="11017" max="11024" width="0" style="233" hidden="1" customWidth="1"/>
    <col min="11025" max="11025" width="16.28515625" style="233" customWidth="1"/>
    <col min="11026" max="11027" width="10.28515625" style="233" customWidth="1"/>
    <col min="11028" max="11264" width="9.140625" style="233"/>
    <col min="11265" max="11266" width="7.5703125" style="233" customWidth="1"/>
    <col min="11267" max="11267" width="24.7109375" style="233" customWidth="1"/>
    <col min="11268" max="11268" width="15.28515625" style="233" customWidth="1"/>
    <col min="11269" max="11269" width="27" style="233" customWidth="1"/>
    <col min="11270" max="11270" width="13.5703125" style="233" customWidth="1"/>
    <col min="11271" max="11271" width="16.42578125" style="233" customWidth="1"/>
    <col min="11272" max="11272" width="16.28515625" style="233" customWidth="1"/>
    <col min="11273" max="11280" width="0" style="233" hidden="1" customWidth="1"/>
    <col min="11281" max="11281" width="16.28515625" style="233" customWidth="1"/>
    <col min="11282" max="11283" width="10.28515625" style="233" customWidth="1"/>
    <col min="11284" max="11520" width="9.140625" style="233"/>
    <col min="11521" max="11522" width="7.5703125" style="233" customWidth="1"/>
    <col min="11523" max="11523" width="24.7109375" style="233" customWidth="1"/>
    <col min="11524" max="11524" width="15.28515625" style="233" customWidth="1"/>
    <col min="11525" max="11525" width="27" style="233" customWidth="1"/>
    <col min="11526" max="11526" width="13.5703125" style="233" customWidth="1"/>
    <col min="11527" max="11527" width="16.42578125" style="233" customWidth="1"/>
    <col min="11528" max="11528" width="16.28515625" style="233" customWidth="1"/>
    <col min="11529" max="11536" width="0" style="233" hidden="1" customWidth="1"/>
    <col min="11537" max="11537" width="16.28515625" style="233" customWidth="1"/>
    <col min="11538" max="11539" width="10.28515625" style="233" customWidth="1"/>
    <col min="11540" max="11776" width="9.140625" style="233"/>
    <col min="11777" max="11778" width="7.5703125" style="233" customWidth="1"/>
    <col min="11779" max="11779" width="24.7109375" style="233" customWidth="1"/>
    <col min="11780" max="11780" width="15.28515625" style="233" customWidth="1"/>
    <col min="11781" max="11781" width="27" style="233" customWidth="1"/>
    <col min="11782" max="11782" width="13.5703125" style="233" customWidth="1"/>
    <col min="11783" max="11783" width="16.42578125" style="233" customWidth="1"/>
    <col min="11784" max="11784" width="16.28515625" style="233" customWidth="1"/>
    <col min="11785" max="11792" width="0" style="233" hidden="1" customWidth="1"/>
    <col min="11793" max="11793" width="16.28515625" style="233" customWidth="1"/>
    <col min="11794" max="11795" width="10.28515625" style="233" customWidth="1"/>
    <col min="11796" max="12032" width="9.140625" style="233"/>
    <col min="12033" max="12034" width="7.5703125" style="233" customWidth="1"/>
    <col min="12035" max="12035" width="24.7109375" style="233" customWidth="1"/>
    <col min="12036" max="12036" width="15.28515625" style="233" customWidth="1"/>
    <col min="12037" max="12037" width="27" style="233" customWidth="1"/>
    <col min="12038" max="12038" width="13.5703125" style="233" customWidth="1"/>
    <col min="12039" max="12039" width="16.42578125" style="233" customWidth="1"/>
    <col min="12040" max="12040" width="16.28515625" style="233" customWidth="1"/>
    <col min="12041" max="12048" width="0" style="233" hidden="1" customWidth="1"/>
    <col min="12049" max="12049" width="16.28515625" style="233" customWidth="1"/>
    <col min="12050" max="12051" width="10.28515625" style="233" customWidth="1"/>
    <col min="12052" max="12288" width="9.140625" style="233"/>
    <col min="12289" max="12290" width="7.5703125" style="233" customWidth="1"/>
    <col min="12291" max="12291" width="24.7109375" style="233" customWidth="1"/>
    <col min="12292" max="12292" width="15.28515625" style="233" customWidth="1"/>
    <col min="12293" max="12293" width="27" style="233" customWidth="1"/>
    <col min="12294" max="12294" width="13.5703125" style="233" customWidth="1"/>
    <col min="12295" max="12295" width="16.42578125" style="233" customWidth="1"/>
    <col min="12296" max="12296" width="16.28515625" style="233" customWidth="1"/>
    <col min="12297" max="12304" width="0" style="233" hidden="1" customWidth="1"/>
    <col min="12305" max="12305" width="16.28515625" style="233" customWidth="1"/>
    <col min="12306" max="12307" width="10.28515625" style="233" customWidth="1"/>
    <col min="12308" max="12544" width="9.140625" style="233"/>
    <col min="12545" max="12546" width="7.5703125" style="233" customWidth="1"/>
    <col min="12547" max="12547" width="24.7109375" style="233" customWidth="1"/>
    <col min="12548" max="12548" width="15.28515625" style="233" customWidth="1"/>
    <col min="12549" max="12549" width="27" style="233" customWidth="1"/>
    <col min="12550" max="12550" width="13.5703125" style="233" customWidth="1"/>
    <col min="12551" max="12551" width="16.42578125" style="233" customWidth="1"/>
    <col min="12552" max="12552" width="16.28515625" style="233" customWidth="1"/>
    <col min="12553" max="12560" width="0" style="233" hidden="1" customWidth="1"/>
    <col min="12561" max="12561" width="16.28515625" style="233" customWidth="1"/>
    <col min="12562" max="12563" width="10.28515625" style="233" customWidth="1"/>
    <col min="12564" max="12800" width="9.140625" style="233"/>
    <col min="12801" max="12802" width="7.5703125" style="233" customWidth="1"/>
    <col min="12803" max="12803" width="24.7109375" style="233" customWidth="1"/>
    <col min="12804" max="12804" width="15.28515625" style="233" customWidth="1"/>
    <col min="12805" max="12805" width="27" style="233" customWidth="1"/>
    <col min="12806" max="12806" width="13.5703125" style="233" customWidth="1"/>
    <col min="12807" max="12807" width="16.42578125" style="233" customWidth="1"/>
    <col min="12808" max="12808" width="16.28515625" style="233" customWidth="1"/>
    <col min="12809" max="12816" width="0" style="233" hidden="1" customWidth="1"/>
    <col min="12817" max="12817" width="16.28515625" style="233" customWidth="1"/>
    <col min="12818" max="12819" width="10.28515625" style="233" customWidth="1"/>
    <col min="12820" max="13056" width="9.140625" style="233"/>
    <col min="13057" max="13058" width="7.5703125" style="233" customWidth="1"/>
    <col min="13059" max="13059" width="24.7109375" style="233" customWidth="1"/>
    <col min="13060" max="13060" width="15.28515625" style="233" customWidth="1"/>
    <col min="13061" max="13061" width="27" style="233" customWidth="1"/>
    <col min="13062" max="13062" width="13.5703125" style="233" customWidth="1"/>
    <col min="13063" max="13063" width="16.42578125" style="233" customWidth="1"/>
    <col min="13064" max="13064" width="16.28515625" style="233" customWidth="1"/>
    <col min="13065" max="13072" width="0" style="233" hidden="1" customWidth="1"/>
    <col min="13073" max="13073" width="16.28515625" style="233" customWidth="1"/>
    <col min="13074" max="13075" width="10.28515625" style="233" customWidth="1"/>
    <col min="13076" max="13312" width="9.140625" style="233"/>
    <col min="13313" max="13314" width="7.5703125" style="233" customWidth="1"/>
    <col min="13315" max="13315" width="24.7109375" style="233" customWidth="1"/>
    <col min="13316" max="13316" width="15.28515625" style="233" customWidth="1"/>
    <col min="13317" max="13317" width="27" style="233" customWidth="1"/>
    <col min="13318" max="13318" width="13.5703125" style="233" customWidth="1"/>
    <col min="13319" max="13319" width="16.42578125" style="233" customWidth="1"/>
    <col min="13320" max="13320" width="16.28515625" style="233" customWidth="1"/>
    <col min="13321" max="13328" width="0" style="233" hidden="1" customWidth="1"/>
    <col min="13329" max="13329" width="16.28515625" style="233" customWidth="1"/>
    <col min="13330" max="13331" width="10.28515625" style="233" customWidth="1"/>
    <col min="13332" max="13568" width="9.140625" style="233"/>
    <col min="13569" max="13570" width="7.5703125" style="233" customWidth="1"/>
    <col min="13571" max="13571" width="24.7109375" style="233" customWidth="1"/>
    <col min="13572" max="13572" width="15.28515625" style="233" customWidth="1"/>
    <col min="13573" max="13573" width="27" style="233" customWidth="1"/>
    <col min="13574" max="13574" width="13.5703125" style="233" customWidth="1"/>
    <col min="13575" max="13575" width="16.42578125" style="233" customWidth="1"/>
    <col min="13576" max="13576" width="16.28515625" style="233" customWidth="1"/>
    <col min="13577" max="13584" width="0" style="233" hidden="1" customWidth="1"/>
    <col min="13585" max="13585" width="16.28515625" style="233" customWidth="1"/>
    <col min="13586" max="13587" width="10.28515625" style="233" customWidth="1"/>
    <col min="13588" max="13824" width="9.140625" style="233"/>
    <col min="13825" max="13826" width="7.5703125" style="233" customWidth="1"/>
    <col min="13827" max="13827" width="24.7109375" style="233" customWidth="1"/>
    <col min="13828" max="13828" width="15.28515625" style="233" customWidth="1"/>
    <col min="13829" max="13829" width="27" style="233" customWidth="1"/>
    <col min="13830" max="13830" width="13.5703125" style="233" customWidth="1"/>
    <col min="13831" max="13831" width="16.42578125" style="233" customWidth="1"/>
    <col min="13832" max="13832" width="16.28515625" style="233" customWidth="1"/>
    <col min="13833" max="13840" width="0" style="233" hidden="1" customWidth="1"/>
    <col min="13841" max="13841" width="16.28515625" style="233" customWidth="1"/>
    <col min="13842" max="13843" width="10.28515625" style="233" customWidth="1"/>
    <col min="13844" max="14080" width="9.140625" style="233"/>
    <col min="14081" max="14082" width="7.5703125" style="233" customWidth="1"/>
    <col min="14083" max="14083" width="24.7109375" style="233" customWidth="1"/>
    <col min="14084" max="14084" width="15.28515625" style="233" customWidth="1"/>
    <col min="14085" max="14085" width="27" style="233" customWidth="1"/>
    <col min="14086" max="14086" width="13.5703125" style="233" customWidth="1"/>
    <col min="14087" max="14087" width="16.42578125" style="233" customWidth="1"/>
    <col min="14088" max="14088" width="16.28515625" style="233" customWidth="1"/>
    <col min="14089" max="14096" width="0" style="233" hidden="1" customWidth="1"/>
    <col min="14097" max="14097" width="16.28515625" style="233" customWidth="1"/>
    <col min="14098" max="14099" width="10.28515625" style="233" customWidth="1"/>
    <col min="14100" max="14336" width="9.140625" style="233"/>
    <col min="14337" max="14338" width="7.5703125" style="233" customWidth="1"/>
    <col min="14339" max="14339" width="24.7109375" style="233" customWidth="1"/>
    <col min="14340" max="14340" width="15.28515625" style="233" customWidth="1"/>
    <col min="14341" max="14341" width="27" style="233" customWidth="1"/>
    <col min="14342" max="14342" width="13.5703125" style="233" customWidth="1"/>
    <col min="14343" max="14343" width="16.42578125" style="233" customWidth="1"/>
    <col min="14344" max="14344" width="16.28515625" style="233" customWidth="1"/>
    <col min="14345" max="14352" width="0" style="233" hidden="1" customWidth="1"/>
    <col min="14353" max="14353" width="16.28515625" style="233" customWidth="1"/>
    <col min="14354" max="14355" width="10.28515625" style="233" customWidth="1"/>
    <col min="14356" max="14592" width="9.140625" style="233"/>
    <col min="14593" max="14594" width="7.5703125" style="233" customWidth="1"/>
    <col min="14595" max="14595" width="24.7109375" style="233" customWidth="1"/>
    <col min="14596" max="14596" width="15.28515625" style="233" customWidth="1"/>
    <col min="14597" max="14597" width="27" style="233" customWidth="1"/>
    <col min="14598" max="14598" width="13.5703125" style="233" customWidth="1"/>
    <col min="14599" max="14599" width="16.42578125" style="233" customWidth="1"/>
    <col min="14600" max="14600" width="16.28515625" style="233" customWidth="1"/>
    <col min="14601" max="14608" width="0" style="233" hidden="1" customWidth="1"/>
    <col min="14609" max="14609" width="16.28515625" style="233" customWidth="1"/>
    <col min="14610" max="14611" width="10.28515625" style="233" customWidth="1"/>
    <col min="14612" max="14848" width="9.140625" style="233"/>
    <col min="14849" max="14850" width="7.5703125" style="233" customWidth="1"/>
    <col min="14851" max="14851" width="24.7109375" style="233" customWidth="1"/>
    <col min="14852" max="14852" width="15.28515625" style="233" customWidth="1"/>
    <col min="14853" max="14853" width="27" style="233" customWidth="1"/>
    <col min="14854" max="14854" width="13.5703125" style="233" customWidth="1"/>
    <col min="14855" max="14855" width="16.42578125" style="233" customWidth="1"/>
    <col min="14856" max="14856" width="16.28515625" style="233" customWidth="1"/>
    <col min="14857" max="14864" width="0" style="233" hidden="1" customWidth="1"/>
    <col min="14865" max="14865" width="16.28515625" style="233" customWidth="1"/>
    <col min="14866" max="14867" width="10.28515625" style="233" customWidth="1"/>
    <col min="14868" max="15104" width="9.140625" style="233"/>
    <col min="15105" max="15106" width="7.5703125" style="233" customWidth="1"/>
    <col min="15107" max="15107" width="24.7109375" style="233" customWidth="1"/>
    <col min="15108" max="15108" width="15.28515625" style="233" customWidth="1"/>
    <col min="15109" max="15109" width="27" style="233" customWidth="1"/>
    <col min="15110" max="15110" width="13.5703125" style="233" customWidth="1"/>
    <col min="15111" max="15111" width="16.42578125" style="233" customWidth="1"/>
    <col min="15112" max="15112" width="16.28515625" style="233" customWidth="1"/>
    <col min="15113" max="15120" width="0" style="233" hidden="1" customWidth="1"/>
    <col min="15121" max="15121" width="16.28515625" style="233" customWidth="1"/>
    <col min="15122" max="15123" width="10.28515625" style="233" customWidth="1"/>
    <col min="15124" max="15360" width="9.140625" style="233"/>
    <col min="15361" max="15362" width="7.5703125" style="233" customWidth="1"/>
    <col min="15363" max="15363" width="24.7109375" style="233" customWidth="1"/>
    <col min="15364" max="15364" width="15.28515625" style="233" customWidth="1"/>
    <col min="15365" max="15365" width="27" style="233" customWidth="1"/>
    <col min="15366" max="15366" width="13.5703125" style="233" customWidth="1"/>
    <col min="15367" max="15367" width="16.42578125" style="233" customWidth="1"/>
    <col min="15368" max="15368" width="16.28515625" style="233" customWidth="1"/>
    <col min="15369" max="15376" width="0" style="233" hidden="1" customWidth="1"/>
    <col min="15377" max="15377" width="16.28515625" style="233" customWidth="1"/>
    <col min="15378" max="15379" width="10.28515625" style="233" customWidth="1"/>
    <col min="15380" max="15616" width="9.140625" style="233"/>
    <col min="15617" max="15618" width="7.5703125" style="233" customWidth="1"/>
    <col min="15619" max="15619" width="24.7109375" style="233" customWidth="1"/>
    <col min="15620" max="15620" width="15.28515625" style="233" customWidth="1"/>
    <col min="15621" max="15621" width="27" style="233" customWidth="1"/>
    <col min="15622" max="15622" width="13.5703125" style="233" customWidth="1"/>
    <col min="15623" max="15623" width="16.42578125" style="233" customWidth="1"/>
    <col min="15624" max="15624" width="16.28515625" style="233" customWidth="1"/>
    <col min="15625" max="15632" width="0" style="233" hidden="1" customWidth="1"/>
    <col min="15633" max="15633" width="16.28515625" style="233" customWidth="1"/>
    <col min="15634" max="15635" width="10.28515625" style="233" customWidth="1"/>
    <col min="15636" max="15872" width="9.140625" style="233"/>
    <col min="15873" max="15874" width="7.5703125" style="233" customWidth="1"/>
    <col min="15875" max="15875" width="24.7109375" style="233" customWidth="1"/>
    <col min="15876" max="15876" width="15.28515625" style="233" customWidth="1"/>
    <col min="15877" max="15877" width="27" style="233" customWidth="1"/>
    <col min="15878" max="15878" width="13.5703125" style="233" customWidth="1"/>
    <col min="15879" max="15879" width="16.42578125" style="233" customWidth="1"/>
    <col min="15880" max="15880" width="16.28515625" style="233" customWidth="1"/>
    <col min="15881" max="15888" width="0" style="233" hidden="1" customWidth="1"/>
    <col min="15889" max="15889" width="16.28515625" style="233" customWidth="1"/>
    <col min="15890" max="15891" width="10.28515625" style="233" customWidth="1"/>
    <col min="15892" max="16128" width="9.140625" style="233"/>
    <col min="16129" max="16130" width="7.5703125" style="233" customWidth="1"/>
    <col min="16131" max="16131" width="24.7109375" style="233" customWidth="1"/>
    <col min="16132" max="16132" width="15.28515625" style="233" customWidth="1"/>
    <col min="16133" max="16133" width="27" style="233" customWidth="1"/>
    <col min="16134" max="16134" width="13.5703125" style="233" customWidth="1"/>
    <col min="16135" max="16135" width="16.42578125" style="233" customWidth="1"/>
    <col min="16136" max="16136" width="16.28515625" style="233" customWidth="1"/>
    <col min="16137" max="16144" width="0" style="233" hidden="1" customWidth="1"/>
    <col min="16145" max="16145" width="16.28515625" style="233" customWidth="1"/>
    <col min="16146" max="16147" width="10.28515625" style="233" customWidth="1"/>
    <col min="16148" max="16384" width="9.140625" style="233"/>
  </cols>
  <sheetData>
    <row r="1" spans="1:25" s="227" customFormat="1" ht="39.950000000000003" customHeight="1">
      <c r="A1" s="931" t="s">
        <v>140</v>
      </c>
      <c r="B1" s="931"/>
      <c r="C1" s="931"/>
      <c r="D1" s="931"/>
      <c r="E1" s="931"/>
      <c r="F1" s="931"/>
      <c r="G1" s="931"/>
      <c r="H1" s="222"/>
      <c r="I1" s="223"/>
      <c r="J1" s="223"/>
      <c r="K1" s="224"/>
      <c r="L1" s="224"/>
      <c r="M1" s="224"/>
      <c r="N1" s="224"/>
      <c r="O1" s="224"/>
      <c r="P1" s="224"/>
      <c r="Q1" s="224"/>
      <c r="R1" s="224"/>
      <c r="S1" s="224"/>
      <c r="T1" s="224"/>
      <c r="U1" s="225"/>
      <c r="V1" s="225"/>
      <c r="W1" s="225"/>
      <c r="X1" s="226"/>
      <c r="Y1" s="226"/>
    </row>
    <row r="2" spans="1:25" ht="18" customHeight="1">
      <c r="A2" s="190" t="str">
        <f>Cover!B3</f>
        <v>Specification No.:CC-CS/1007-SR2/TR-4073/3/G2</v>
      </c>
      <c r="B2" s="190"/>
      <c r="C2" s="191"/>
      <c r="D2" s="228"/>
      <c r="E2" s="228"/>
      <c r="F2" s="228"/>
      <c r="G2" s="193" t="s">
        <v>141</v>
      </c>
      <c r="Q2" s="556" t="s">
        <v>215</v>
      </c>
      <c r="R2" s="557">
        <f>'Sch-1'!N26</f>
        <v>0</v>
      </c>
    </row>
    <row r="3" spans="1:25" ht="18" customHeight="1">
      <c r="A3" s="194"/>
      <c r="B3" s="194"/>
      <c r="C3" s="195"/>
      <c r="D3" s="217"/>
      <c r="E3" s="217"/>
      <c r="F3" s="217"/>
      <c r="G3" s="196"/>
      <c r="Q3" s="556" t="s">
        <v>217</v>
      </c>
      <c r="R3" s="557">
        <f>'Sch-2'!J26</f>
        <v>0</v>
      </c>
    </row>
    <row r="4" spans="1:25" ht="18.95" customHeight="1">
      <c r="A4" s="932" t="s">
        <v>142</v>
      </c>
      <c r="B4" s="932"/>
      <c r="C4" s="932"/>
      <c r="D4" s="932"/>
      <c r="E4" s="932"/>
      <c r="F4" s="932"/>
      <c r="G4" s="932"/>
      <c r="Q4" s="556" t="s">
        <v>218</v>
      </c>
      <c r="R4" s="557">
        <f>'Sch-3'!P25</f>
        <v>0</v>
      </c>
    </row>
    <row r="5" spans="1:25" ht="21" customHeight="1">
      <c r="A5" s="234" t="s">
        <v>1</v>
      </c>
      <c r="B5" s="234"/>
      <c r="C5" s="235"/>
      <c r="D5" s="235"/>
      <c r="E5" s="235"/>
      <c r="F5" s="235"/>
      <c r="G5" s="235"/>
      <c r="H5" s="222" t="s">
        <v>32</v>
      </c>
      <c r="I5" s="638">
        <f>'Sch-7'!N25</f>
        <v>0</v>
      </c>
      <c r="J5" s="638">
        <f>IF(I5=0,1,I5)</f>
        <v>1</v>
      </c>
      <c r="Q5" s="556" t="s">
        <v>220</v>
      </c>
    </row>
    <row r="6" spans="1:25" ht="21" customHeight="1">
      <c r="A6" s="58" t="s">
        <v>2</v>
      </c>
      <c r="B6" s="58"/>
      <c r="C6" s="235"/>
      <c r="D6" s="235"/>
      <c r="E6" s="235"/>
      <c r="F6" s="235"/>
      <c r="G6" s="235"/>
      <c r="H6" s="222" t="s">
        <v>215</v>
      </c>
      <c r="I6" s="640">
        <f>'Sch-1'!N26</f>
        <v>0</v>
      </c>
      <c r="J6" s="638">
        <f>IF(I6=0,1,I6)</f>
        <v>1</v>
      </c>
      <c r="Q6" s="556" t="s">
        <v>32</v>
      </c>
    </row>
    <row r="7" spans="1:25" ht="21" customHeight="1">
      <c r="A7" s="58" t="s">
        <v>3</v>
      </c>
      <c r="B7" s="58"/>
      <c r="C7" s="235"/>
      <c r="D7" s="235"/>
      <c r="E7" s="235"/>
      <c r="F7" s="235"/>
      <c r="G7" s="235"/>
      <c r="H7" s="222" t="s">
        <v>217</v>
      </c>
      <c r="I7" s="640">
        <f>'Sch-2'!J26</f>
        <v>0</v>
      </c>
      <c r="J7" s="638">
        <f>IF(I7=0,1,I7)</f>
        <v>1</v>
      </c>
      <c r="Q7" s="556" t="s">
        <v>177</v>
      </c>
      <c r="R7" s="557">
        <f>R2+R3+R4+R5+R6</f>
        <v>0</v>
      </c>
    </row>
    <row r="8" spans="1:25" ht="21" customHeight="1">
      <c r="A8" s="58" t="s">
        <v>4</v>
      </c>
      <c r="B8" s="58"/>
      <c r="C8" s="235"/>
      <c r="D8" s="235"/>
      <c r="E8" s="235"/>
      <c r="F8" s="235"/>
      <c r="G8" s="235"/>
      <c r="H8" s="222" t="s">
        <v>218</v>
      </c>
      <c r="I8" s="640">
        <f>'Sch-3'!P25</f>
        <v>0</v>
      </c>
      <c r="J8" s="638">
        <f>IF(I8=0,1,I8)</f>
        <v>1</v>
      </c>
    </row>
    <row r="9" spans="1:25" ht="21" customHeight="1">
      <c r="A9" s="58" t="s">
        <v>143</v>
      </c>
      <c r="B9" s="58"/>
      <c r="C9" s="235"/>
      <c r="D9" s="235"/>
      <c r="E9" s="235"/>
      <c r="F9" s="235"/>
      <c r="G9" s="235"/>
      <c r="H9" s="222" t="s">
        <v>434</v>
      </c>
      <c r="I9" s="640">
        <f>SUM(I5:I8)</f>
        <v>0</v>
      </c>
      <c r="J9" s="638">
        <f>IF(I9=0,1,I9)</f>
        <v>1</v>
      </c>
    </row>
    <row r="10" spans="1:25" ht="21" customHeight="1">
      <c r="A10" s="58" t="s">
        <v>6</v>
      </c>
      <c r="B10" s="58"/>
      <c r="C10" s="235"/>
      <c r="D10" s="235"/>
      <c r="E10" s="235"/>
      <c r="F10" s="235"/>
      <c r="G10" s="235"/>
    </row>
    <row r="11" spans="1:25" ht="21" customHeight="1">
      <c r="A11" s="235"/>
      <c r="B11" s="235"/>
      <c r="C11" s="235"/>
      <c r="D11" s="235"/>
      <c r="E11" s="235"/>
      <c r="F11" s="235"/>
      <c r="G11" s="235"/>
    </row>
    <row r="12" spans="1:25" ht="93" customHeight="1">
      <c r="A12" s="236" t="s">
        <v>144</v>
      </c>
      <c r="B12" s="236"/>
      <c r="C12" s="933" t="str">
        <f>Cover!$B$2</f>
        <v>Spare Transformer package TR02 for procurement of (i) 01 no. 500MVA, 400/220/33kV 3 phase Transformer at Bidadi  S/s, (ii) 02 nos. 150MVA, (400/√3) / (220/√3) / 33kV, 1 phase Transformer at Panipat S/s and (iii) 01 no. 63MVAR 420kV 3 phase Shunt Reactor at Bongaigaon S/s</v>
      </c>
      <c r="D12" s="933"/>
      <c r="E12" s="933"/>
      <c r="F12" s="933"/>
      <c r="G12" s="933"/>
      <c r="K12" s="650"/>
    </row>
    <row r="13" spans="1:25" ht="21" customHeight="1" thickBot="1">
      <c r="A13" s="237" t="s">
        <v>145</v>
      </c>
      <c r="B13" s="237"/>
      <c r="C13" s="238"/>
      <c r="D13" s="237"/>
      <c r="E13" s="237"/>
      <c r="F13" s="237"/>
      <c r="G13" s="237"/>
    </row>
    <row r="14" spans="1:25" ht="55.5" customHeight="1" thickBot="1">
      <c r="A14" s="934" t="s">
        <v>146</v>
      </c>
      <c r="B14" s="934"/>
      <c r="C14" s="934"/>
      <c r="D14" s="934"/>
      <c r="E14" s="934"/>
      <c r="F14" s="934"/>
      <c r="G14" s="934"/>
      <c r="H14" s="222" t="s">
        <v>435</v>
      </c>
      <c r="I14" s="638" t="s">
        <v>436</v>
      </c>
      <c r="J14" s="222" t="s">
        <v>437</v>
      </c>
      <c r="K14" s="222" t="s">
        <v>450</v>
      </c>
      <c r="L14" s="239"/>
      <c r="M14" s="239"/>
      <c r="N14" s="239" t="s">
        <v>147</v>
      </c>
      <c r="Q14" s="582" t="s">
        <v>325</v>
      </c>
      <c r="R14" s="582" t="s">
        <v>326</v>
      </c>
      <c r="S14" s="582" t="s">
        <v>327</v>
      </c>
      <c r="T14" s="583" t="s">
        <v>328</v>
      </c>
      <c r="U14" s="583" t="s">
        <v>329</v>
      </c>
    </row>
    <row r="15" spans="1:25" ht="69.95" customHeight="1">
      <c r="B15" s="241">
        <v>1</v>
      </c>
      <c r="C15" s="926" t="s">
        <v>316</v>
      </c>
      <c r="D15" s="927"/>
      <c r="E15" s="927"/>
      <c r="F15" s="928"/>
      <c r="G15" s="242"/>
      <c r="H15" s="641">
        <f>G15*J6/J9</f>
        <v>0</v>
      </c>
      <c r="I15" s="642">
        <f>G15*J7/J9</f>
        <v>0</v>
      </c>
      <c r="J15" s="643">
        <f>G15*J8/J9</f>
        <v>0</v>
      </c>
      <c r="K15" s="643">
        <f>G15*J5/J9</f>
        <v>0</v>
      </c>
      <c r="Q15" s="558" t="e">
        <f>(R2/R7)*G15</f>
        <v>#DIV/0!</v>
      </c>
      <c r="R15" s="558" t="e">
        <f>(R3/R7)*G15</f>
        <v>#DIV/0!</v>
      </c>
      <c r="S15" s="558" t="e">
        <f>(R4/R7)*G15</f>
        <v>#DIV/0!</v>
      </c>
      <c r="T15" s="558" t="e">
        <f>(R5/R7)*G15</f>
        <v>#DIV/0!</v>
      </c>
      <c r="U15" s="558" t="e">
        <f>(R6/R7)*G15</f>
        <v>#DIV/0!</v>
      </c>
    </row>
    <row r="16" spans="1:25" ht="69.95" customHeight="1">
      <c r="B16" s="241">
        <v>2</v>
      </c>
      <c r="C16" s="926" t="s">
        <v>317</v>
      </c>
      <c r="D16" s="927"/>
      <c r="E16" s="927"/>
      <c r="F16" s="928"/>
      <c r="G16" s="243"/>
      <c r="H16" s="222">
        <f>G16*I6</f>
        <v>0</v>
      </c>
      <c r="I16" s="642">
        <f>G16*I7</f>
        <v>0</v>
      </c>
      <c r="J16" s="642">
        <f>G16*I8</f>
        <v>0</v>
      </c>
      <c r="K16" s="643">
        <f>G16*I5</f>
        <v>0</v>
      </c>
      <c r="Q16" s="584">
        <f>R2*G16</f>
        <v>0</v>
      </c>
      <c r="R16" s="584">
        <f>G16*R3</f>
        <v>0</v>
      </c>
      <c r="S16" s="560">
        <f>G16*R4</f>
        <v>0</v>
      </c>
      <c r="T16" s="561">
        <f>G16*R5</f>
        <v>0</v>
      </c>
      <c r="U16" s="559">
        <f>G16*R6</f>
        <v>0</v>
      </c>
    </row>
    <row r="17" spans="1:25" s="244" customFormat="1" ht="54.95" customHeight="1" thickBot="1">
      <c r="B17" s="245">
        <v>3</v>
      </c>
      <c r="C17" s="935" t="s">
        <v>148</v>
      </c>
      <c r="D17" s="936"/>
      <c r="E17" s="936"/>
      <c r="F17" s="937"/>
      <c r="G17" s="246"/>
      <c r="H17" s="222"/>
      <c r="I17" s="222"/>
      <c r="J17" s="222"/>
      <c r="K17" s="247"/>
      <c r="L17" s="247"/>
      <c r="M17" s="247"/>
      <c r="N17" s="247"/>
      <c r="O17" s="247"/>
      <c r="P17" s="247"/>
      <c r="Q17" s="559"/>
      <c r="R17" s="559"/>
      <c r="S17" s="560"/>
      <c r="T17" s="559"/>
      <c r="U17" s="559"/>
      <c r="V17" s="249"/>
      <c r="W17" s="249"/>
      <c r="X17" s="250"/>
      <c r="Y17" s="250"/>
    </row>
    <row r="18" spans="1:25" s="244" customFormat="1" ht="21" customHeight="1" thickBot="1">
      <c r="B18" s="251"/>
      <c r="C18" s="252" t="s">
        <v>315</v>
      </c>
      <c r="D18" s="253"/>
      <c r="E18" s="254"/>
      <c r="F18" s="255" t="s">
        <v>149</v>
      </c>
      <c r="G18" s="256"/>
      <c r="H18" s="647">
        <f>G18</f>
        <v>0</v>
      </c>
      <c r="I18" s="641"/>
      <c r="J18" s="648"/>
      <c r="K18" s="247"/>
      <c r="L18" s="247"/>
      <c r="M18" s="247"/>
      <c r="N18" s="258" t="s">
        <v>150</v>
      </c>
      <c r="O18" s="257">
        <f>J15+J16+J18+J24</f>
        <v>0</v>
      </c>
      <c r="P18" s="247"/>
      <c r="Q18" s="562">
        <f>G18</f>
        <v>0</v>
      </c>
      <c r="R18" s="563" t="s">
        <v>330</v>
      </c>
      <c r="S18" s="564" t="s">
        <v>330</v>
      </c>
      <c r="T18" s="565" t="s">
        <v>330</v>
      </c>
      <c r="U18" s="566" t="s">
        <v>330</v>
      </c>
      <c r="V18" s="249"/>
      <c r="W18" s="249"/>
      <c r="X18" s="250"/>
      <c r="Y18" s="250"/>
    </row>
    <row r="19" spans="1:25" s="244" customFormat="1" ht="21" customHeight="1" thickBot="1">
      <c r="B19" s="251"/>
      <c r="C19" s="252" t="s">
        <v>151</v>
      </c>
      <c r="D19" s="253"/>
      <c r="E19" s="254"/>
      <c r="F19" s="255" t="s">
        <v>149</v>
      </c>
      <c r="G19" s="256"/>
      <c r="H19" s="222"/>
      <c r="I19" s="641">
        <f>G19</f>
        <v>0</v>
      </c>
      <c r="J19" s="648"/>
      <c r="K19" s="247"/>
      <c r="L19" s="247"/>
      <c r="M19" s="247"/>
      <c r="N19" s="258" t="s">
        <v>151</v>
      </c>
      <c r="O19" s="257">
        <f>J15+J16+J19+J25</f>
        <v>0</v>
      </c>
      <c r="P19" s="247"/>
      <c r="Q19" s="567" t="s">
        <v>330</v>
      </c>
      <c r="R19" s="568">
        <f>G19</f>
        <v>0</v>
      </c>
      <c r="S19" s="569" t="s">
        <v>330</v>
      </c>
      <c r="T19" s="565" t="s">
        <v>330</v>
      </c>
      <c r="U19" s="566" t="s">
        <v>330</v>
      </c>
      <c r="V19" s="249"/>
      <c r="W19" s="249"/>
      <c r="X19" s="250"/>
      <c r="Y19" s="250"/>
    </row>
    <row r="20" spans="1:25" s="244" customFormat="1" ht="21" customHeight="1" thickBot="1">
      <c r="B20" s="251"/>
      <c r="C20" s="252" t="s">
        <v>152</v>
      </c>
      <c r="D20" s="253"/>
      <c r="E20" s="254"/>
      <c r="F20" s="255" t="s">
        <v>149</v>
      </c>
      <c r="G20" s="256"/>
      <c r="H20" s="222"/>
      <c r="I20" s="641"/>
      <c r="J20" s="641">
        <f>G20</f>
        <v>0</v>
      </c>
      <c r="K20" s="247"/>
      <c r="L20" s="247"/>
      <c r="M20" s="247"/>
      <c r="N20" s="258" t="s">
        <v>152</v>
      </c>
      <c r="O20" s="257">
        <f>J15+J16+J20+J26</f>
        <v>0</v>
      </c>
      <c r="P20" s="247"/>
      <c r="Q20" s="566" t="s">
        <v>330</v>
      </c>
      <c r="R20" s="570" t="s">
        <v>330</v>
      </c>
      <c r="S20" s="571">
        <f>G20</f>
        <v>0</v>
      </c>
      <c r="T20" s="572" t="s">
        <v>330</v>
      </c>
      <c r="U20" s="566" t="s">
        <v>330</v>
      </c>
      <c r="V20" s="249"/>
      <c r="W20" s="249"/>
      <c r="X20" s="250"/>
      <c r="Y20" s="250"/>
    </row>
    <row r="21" spans="1:25" s="244" customFormat="1" ht="21" customHeight="1" thickBot="1">
      <c r="B21" s="251"/>
      <c r="C21" s="252" t="s">
        <v>314</v>
      </c>
      <c r="D21" s="550"/>
      <c r="E21" s="254" t="s">
        <v>455</v>
      </c>
      <c r="F21" s="255" t="s">
        <v>149</v>
      </c>
      <c r="G21" s="646"/>
      <c r="H21" s="222"/>
      <c r="I21" s="641"/>
      <c r="J21" s="648"/>
      <c r="K21" s="726">
        <f>G22</f>
        <v>0</v>
      </c>
      <c r="L21" s="247"/>
      <c r="M21" s="247"/>
      <c r="N21" s="258"/>
      <c r="O21" s="257"/>
      <c r="P21" s="247"/>
      <c r="Q21" s="566" t="s">
        <v>330</v>
      </c>
      <c r="R21" s="566" t="s">
        <v>330</v>
      </c>
      <c r="S21" s="570" t="s">
        <v>330</v>
      </c>
      <c r="T21" s="573">
        <f>G21</f>
        <v>0</v>
      </c>
      <c r="U21" s="574" t="s">
        <v>330</v>
      </c>
      <c r="V21" s="249"/>
      <c r="W21" s="249"/>
      <c r="X21" s="250"/>
      <c r="Y21" s="250"/>
    </row>
    <row r="22" spans="1:25" s="244" customFormat="1" ht="21" customHeight="1" thickBot="1">
      <c r="B22" s="259"/>
      <c r="C22" s="260" t="s">
        <v>153</v>
      </c>
      <c r="D22" s="261"/>
      <c r="E22" s="254" t="s">
        <v>455</v>
      </c>
      <c r="F22" s="262" t="s">
        <v>149</v>
      </c>
      <c r="G22" s="756"/>
      <c r="H22" s="222"/>
      <c r="I22" s="641"/>
      <c r="J22" s="648"/>
      <c r="K22" s="247"/>
      <c r="L22" s="247"/>
      <c r="M22" s="247"/>
      <c r="N22" s="258" t="s">
        <v>154</v>
      </c>
      <c r="O22" s="257">
        <f>J15+J16+J22+J28</f>
        <v>0</v>
      </c>
      <c r="P22" s="247"/>
      <c r="Q22" s="566" t="s">
        <v>330</v>
      </c>
      <c r="R22" s="566" t="s">
        <v>330</v>
      </c>
      <c r="S22" s="566" t="s">
        <v>330</v>
      </c>
      <c r="T22" s="570" t="s">
        <v>330</v>
      </c>
      <c r="U22" s="571">
        <f>G22</f>
        <v>0</v>
      </c>
      <c r="V22" s="249"/>
      <c r="W22" s="249"/>
      <c r="X22" s="250"/>
      <c r="Y22" s="250"/>
    </row>
    <row r="23" spans="1:25" s="244" customFormat="1" ht="54.95" customHeight="1" thickBot="1">
      <c r="B23" s="245">
        <v>4</v>
      </c>
      <c r="C23" s="938" t="s">
        <v>155</v>
      </c>
      <c r="D23" s="939"/>
      <c r="E23" s="939"/>
      <c r="F23" s="940"/>
      <c r="G23" s="246"/>
      <c r="H23" s="222"/>
      <c r="I23" s="222"/>
      <c r="J23" s="222"/>
      <c r="K23" s="247"/>
      <c r="L23" s="247"/>
      <c r="M23" s="247"/>
      <c r="N23" s="247"/>
      <c r="O23" s="247"/>
      <c r="P23" s="247"/>
      <c r="Q23" s="566"/>
      <c r="R23" s="566"/>
      <c r="S23" s="566"/>
      <c r="T23" s="570"/>
      <c r="U23" s="575"/>
      <c r="V23" s="249"/>
      <c r="W23" s="249"/>
      <c r="X23" s="250"/>
      <c r="Y23" s="250"/>
    </row>
    <row r="24" spans="1:25" s="244" customFormat="1" ht="21" customHeight="1" thickBot="1">
      <c r="A24" s="263"/>
      <c r="B24" s="251"/>
      <c r="C24" s="252" t="s">
        <v>313</v>
      </c>
      <c r="D24" s="253"/>
      <c r="E24" s="264"/>
      <c r="F24" s="255" t="s">
        <v>156</v>
      </c>
      <c r="G24" s="265"/>
      <c r="H24" s="222">
        <f>G24*I6</f>
        <v>0</v>
      </c>
      <c r="I24" s="641"/>
      <c r="J24" s="649"/>
      <c r="K24" s="247"/>
      <c r="L24" s="247"/>
      <c r="M24" s="247"/>
      <c r="N24" s="247"/>
      <c r="O24" s="247"/>
      <c r="P24" s="247"/>
      <c r="Q24" s="562">
        <f>G24*R2</f>
        <v>0</v>
      </c>
      <c r="R24" s="563" t="s">
        <v>330</v>
      </c>
      <c r="S24" s="564" t="s">
        <v>330</v>
      </c>
      <c r="T24" s="565" t="s">
        <v>330</v>
      </c>
      <c r="U24" s="566" t="s">
        <v>330</v>
      </c>
      <c r="V24" s="249"/>
      <c r="W24" s="249"/>
      <c r="X24" s="250"/>
      <c r="Y24" s="250"/>
    </row>
    <row r="25" spans="1:25" s="244" customFormat="1" ht="21" customHeight="1" thickBot="1">
      <c r="A25" s="263"/>
      <c r="B25" s="251"/>
      <c r="C25" s="252" t="s">
        <v>151</v>
      </c>
      <c r="D25" s="253"/>
      <c r="E25" s="264"/>
      <c r="F25" s="255" t="s">
        <v>156</v>
      </c>
      <c r="G25" s="265"/>
      <c r="H25" s="222"/>
      <c r="I25" s="641">
        <f>G25*I7</f>
        <v>0</v>
      </c>
      <c r="J25" s="649"/>
      <c r="K25" s="247"/>
      <c r="L25" s="247"/>
      <c r="M25" s="247"/>
      <c r="N25" s="247"/>
      <c r="O25" s="247"/>
      <c r="P25" s="247"/>
      <c r="Q25" s="567" t="s">
        <v>330</v>
      </c>
      <c r="R25" s="568">
        <f>G25*R3</f>
        <v>0</v>
      </c>
      <c r="S25" s="569" t="s">
        <v>330</v>
      </c>
      <c r="T25" s="565" t="s">
        <v>330</v>
      </c>
      <c r="U25" s="566" t="s">
        <v>330</v>
      </c>
      <c r="V25" s="249"/>
      <c r="W25" s="249"/>
      <c r="X25" s="250"/>
      <c r="Y25" s="250"/>
    </row>
    <row r="26" spans="1:25" s="244" customFormat="1" ht="21" customHeight="1" thickBot="1">
      <c r="A26" s="263"/>
      <c r="B26" s="251"/>
      <c r="C26" s="252" t="s">
        <v>152</v>
      </c>
      <c r="D26" s="253"/>
      <c r="E26" s="264"/>
      <c r="F26" s="255" t="s">
        <v>156</v>
      </c>
      <c r="G26" s="265"/>
      <c r="H26" s="222"/>
      <c r="I26" s="641"/>
      <c r="J26" s="641">
        <f>G26*I8</f>
        <v>0</v>
      </c>
      <c r="K26" s="247"/>
      <c r="L26" s="247"/>
      <c r="M26" s="247"/>
      <c r="N26" s="247"/>
      <c r="O26" s="247"/>
      <c r="P26" s="247"/>
      <c r="Q26" s="566" t="s">
        <v>330</v>
      </c>
      <c r="R26" s="570" t="s">
        <v>330</v>
      </c>
      <c r="S26" s="571">
        <f>G26*R4</f>
        <v>0</v>
      </c>
      <c r="T26" s="572" t="s">
        <v>330</v>
      </c>
      <c r="U26" s="566" t="s">
        <v>330</v>
      </c>
      <c r="V26" s="249"/>
      <c r="W26" s="249"/>
      <c r="X26" s="250"/>
      <c r="Y26" s="250"/>
    </row>
    <row r="27" spans="1:25" s="244" customFormat="1" ht="21" customHeight="1">
      <c r="A27" s="263"/>
      <c r="B27" s="251"/>
      <c r="C27" s="252" t="s">
        <v>314</v>
      </c>
      <c r="D27" s="550"/>
      <c r="E27" s="254" t="s">
        <v>455</v>
      </c>
      <c r="F27" s="255" t="s">
        <v>156</v>
      </c>
      <c r="G27" s="646"/>
      <c r="H27" s="222"/>
      <c r="I27" s="641"/>
      <c r="J27" s="649"/>
      <c r="K27" s="247">
        <f>G28*I5</f>
        <v>0</v>
      </c>
      <c r="L27" s="247"/>
      <c r="M27" s="247"/>
      <c r="N27" s="247"/>
      <c r="O27" s="247"/>
      <c r="P27" s="247"/>
      <c r="Q27" s="574" t="s">
        <v>330</v>
      </c>
      <c r="R27" s="574" t="s">
        <v>330</v>
      </c>
      <c r="S27" s="586" t="s">
        <v>330</v>
      </c>
      <c r="T27" s="588">
        <f>G27*R5</f>
        <v>0</v>
      </c>
      <c r="U27" s="574" t="s">
        <v>330</v>
      </c>
      <c r="V27" s="249"/>
      <c r="W27" s="249"/>
      <c r="X27" s="250"/>
      <c r="Y27" s="250"/>
    </row>
    <row r="28" spans="1:25" s="244" customFormat="1" ht="21" customHeight="1">
      <c r="A28" s="263"/>
      <c r="B28" s="259"/>
      <c r="C28" s="260" t="s">
        <v>153</v>
      </c>
      <c r="D28" s="261"/>
      <c r="E28" s="254" t="s">
        <v>455</v>
      </c>
      <c r="F28" s="262" t="s">
        <v>156</v>
      </c>
      <c r="G28" s="756"/>
      <c r="H28" s="222"/>
      <c r="I28" s="641"/>
      <c r="J28" s="649"/>
      <c r="K28" s="247"/>
      <c r="L28" s="247"/>
      <c r="M28" s="247"/>
      <c r="N28" s="247"/>
      <c r="O28" s="247"/>
      <c r="P28" s="247"/>
      <c r="Q28" s="566" t="s">
        <v>330</v>
      </c>
      <c r="R28" s="566" t="s">
        <v>330</v>
      </c>
      <c r="S28" s="566" t="s">
        <v>330</v>
      </c>
      <c r="T28" s="566" t="s">
        <v>330</v>
      </c>
      <c r="U28" s="589">
        <f>G28*R6</f>
        <v>0</v>
      </c>
      <c r="V28" s="249"/>
      <c r="W28" s="249"/>
      <c r="X28" s="250"/>
      <c r="Y28" s="250"/>
    </row>
    <row r="29" spans="1:25" s="244" customFormat="1" ht="37.5" customHeight="1">
      <c r="A29" s="263"/>
      <c r="B29" s="266"/>
      <c r="C29" s="929" t="s">
        <v>157</v>
      </c>
      <c r="D29" s="930"/>
      <c r="E29" s="930"/>
      <c r="F29" s="930"/>
      <c r="G29" s="930"/>
      <c r="H29" s="641">
        <f>SUM(H15:H26)</f>
        <v>0</v>
      </c>
      <c r="I29" s="641">
        <f>SUM(I15:I26)</f>
        <v>0</v>
      </c>
      <c r="J29" s="641">
        <f>SUM(J15:J26)</f>
        <v>0</v>
      </c>
      <c r="K29" s="641">
        <f>SUM(K15:K27)</f>
        <v>0</v>
      </c>
      <c r="L29" s="247"/>
      <c r="M29" s="247"/>
      <c r="N29" s="247"/>
      <c r="O29" s="247"/>
      <c r="P29" s="247"/>
      <c r="Q29" s="587"/>
      <c r="R29" s="587"/>
      <c r="S29" s="587"/>
      <c r="T29" s="587"/>
      <c r="U29" s="575"/>
      <c r="V29" s="249"/>
      <c r="W29" s="249"/>
      <c r="X29" s="250"/>
      <c r="Y29" s="250"/>
    </row>
    <row r="30" spans="1:25" s="244" customFormat="1" ht="48.75" hidden="1" customHeight="1">
      <c r="A30" s="263"/>
      <c r="B30" s="267">
        <v>5</v>
      </c>
      <c r="C30" s="941" t="s">
        <v>158</v>
      </c>
      <c r="D30" s="941"/>
      <c r="E30" s="941"/>
      <c r="F30" s="941"/>
      <c r="G30" s="941"/>
      <c r="H30" s="222"/>
      <c r="I30" s="222"/>
      <c r="J30" s="222"/>
      <c r="K30" s="247"/>
      <c r="L30" s="247"/>
      <c r="M30" s="247"/>
      <c r="N30" s="247"/>
      <c r="O30" s="247"/>
      <c r="P30" s="247"/>
      <c r="Q30" s="576"/>
      <c r="R30" s="577"/>
      <c r="S30" s="577"/>
      <c r="T30" s="577"/>
      <c r="U30" s="578"/>
      <c r="V30" s="249"/>
      <c r="W30" s="249"/>
      <c r="X30" s="250"/>
      <c r="Y30" s="250"/>
    </row>
    <row r="31" spans="1:25" s="244" customFormat="1" ht="48.75" hidden="1" customHeight="1">
      <c r="A31" s="263"/>
      <c r="B31" s="942"/>
      <c r="C31" s="942"/>
      <c r="D31" s="942"/>
      <c r="E31" s="942"/>
      <c r="F31" s="942"/>
      <c r="G31" s="942"/>
      <c r="H31" s="222"/>
      <c r="I31" s="222"/>
      <c r="J31" s="222"/>
      <c r="K31" s="247"/>
      <c r="L31" s="247"/>
      <c r="M31" s="247"/>
      <c r="N31" s="247"/>
      <c r="O31" s="247"/>
      <c r="P31" s="247"/>
      <c r="Q31" s="590"/>
      <c r="R31" s="590"/>
      <c r="S31" s="590"/>
      <c r="T31" s="590"/>
      <c r="U31" s="590"/>
      <c r="V31" s="249"/>
      <c r="W31" s="249"/>
      <c r="X31" s="250"/>
      <c r="Y31" s="250"/>
    </row>
    <row r="32" spans="1:25" s="244" customFormat="1" ht="48.75" hidden="1" customHeight="1">
      <c r="A32" s="263"/>
      <c r="B32" s="268"/>
      <c r="C32" s="941" t="s">
        <v>159</v>
      </c>
      <c r="D32" s="943"/>
      <c r="E32" s="943"/>
      <c r="F32" s="943"/>
      <c r="G32" s="943"/>
      <c r="H32" s="222"/>
      <c r="I32" s="222"/>
      <c r="J32" s="222"/>
      <c r="K32" s="247"/>
      <c r="L32" s="247"/>
      <c r="M32" s="247"/>
      <c r="N32" s="247"/>
      <c r="O32" s="247"/>
      <c r="P32" s="247"/>
      <c r="Q32" s="591"/>
      <c r="R32" s="591"/>
      <c r="S32" s="592"/>
      <c r="T32" s="592"/>
      <c r="U32" s="592"/>
      <c r="V32" s="249"/>
      <c r="W32" s="249"/>
      <c r="X32" s="250"/>
      <c r="Y32" s="250"/>
    </row>
    <row r="33" spans="1:25" s="244" customFormat="1" ht="33" customHeight="1" thickBot="1">
      <c r="A33" s="237" t="s">
        <v>160</v>
      </c>
      <c r="B33" s="268"/>
      <c r="C33" s="269"/>
      <c r="E33" s="270"/>
      <c r="F33" s="270"/>
      <c r="G33" s="271"/>
      <c r="H33" s="222">
        <f>H29/J6</f>
        <v>0</v>
      </c>
      <c r="I33" s="222">
        <f>I29/J7</f>
        <v>0</v>
      </c>
      <c r="J33" s="222">
        <f>J29/J8</f>
        <v>0</v>
      </c>
      <c r="K33" s="222">
        <f>K29/J5</f>
        <v>0</v>
      </c>
      <c r="L33" s="247"/>
      <c r="M33" s="247"/>
      <c r="N33" s="247"/>
      <c r="O33" s="247"/>
      <c r="P33" s="247"/>
      <c r="Q33" s="247"/>
      <c r="R33" s="248"/>
      <c r="S33" s="248"/>
      <c r="T33" s="248"/>
      <c r="U33" s="249"/>
      <c r="V33" s="249"/>
      <c r="W33" s="249"/>
      <c r="X33" s="250"/>
      <c r="Y33" s="250"/>
    </row>
    <row r="34" spans="1:25" s="244" customFormat="1" ht="33" customHeight="1" thickBot="1">
      <c r="A34" s="272" t="s">
        <v>161</v>
      </c>
      <c r="B34" s="268"/>
      <c r="C34" s="269"/>
      <c r="E34" s="270"/>
      <c r="F34" s="270"/>
      <c r="G34" s="271"/>
      <c r="H34" s="222">
        <f>1-H33</f>
        <v>1</v>
      </c>
      <c r="I34" s="222">
        <f>1-I33</f>
        <v>1</v>
      </c>
      <c r="J34" s="222">
        <f>1-J33</f>
        <v>1</v>
      </c>
      <c r="K34" s="222">
        <f>1-K33</f>
        <v>1</v>
      </c>
      <c r="L34" s="247"/>
      <c r="M34" s="247"/>
      <c r="N34" s="247"/>
      <c r="O34" s="247"/>
      <c r="P34" s="247"/>
      <c r="Q34" s="579" t="e">
        <f>SUM(Q15:Q28)</f>
        <v>#DIV/0!</v>
      </c>
      <c r="R34" s="579" t="e">
        <f>SUM(R15:R28)</f>
        <v>#DIV/0!</v>
      </c>
      <c r="S34" s="579" t="e">
        <f>SUM(S15:S28)</f>
        <v>#DIV/0!</v>
      </c>
      <c r="T34" s="579" t="e">
        <f>SUM(T15:T28)</f>
        <v>#DIV/0!</v>
      </c>
      <c r="U34" s="579" t="e">
        <f>SUM(U15:U28)</f>
        <v>#DIV/0!</v>
      </c>
      <c r="V34" s="585"/>
      <c r="W34" s="249"/>
      <c r="X34" s="250"/>
      <c r="Y34" s="250"/>
    </row>
    <row r="35" spans="1:25" s="244" customFormat="1" ht="33" customHeight="1" thickBot="1">
      <c r="B35" s="272"/>
      <c r="D35" s="273"/>
      <c r="E35" s="274"/>
      <c r="F35" s="274"/>
      <c r="G35" s="274"/>
      <c r="H35" s="644">
        <f>ROUND(H34*'Sch-1'!N26,2)</f>
        <v>0</v>
      </c>
      <c r="I35" s="644">
        <f>ROUND(I34*'Sch-2'!J26,2)</f>
        <v>0</v>
      </c>
      <c r="J35" s="222">
        <f>ROUND(J34*'Sch-3'!P25,2)</f>
        <v>0</v>
      </c>
      <c r="K35" s="222">
        <f>ROUND(K34*'Sch-7'!N25,2)</f>
        <v>0</v>
      </c>
      <c r="L35" s="247"/>
      <c r="M35" s="247"/>
      <c r="N35" s="247"/>
      <c r="O35" s="247"/>
      <c r="P35" s="247"/>
      <c r="Q35" s="580" t="e">
        <f>(1-(Q34/R2))</f>
        <v>#DIV/0!</v>
      </c>
      <c r="R35" s="580" t="e">
        <f>(1-(R34/R3))</f>
        <v>#DIV/0!</v>
      </c>
      <c r="S35" s="593" t="e">
        <f>1-(S34/R4)</f>
        <v>#DIV/0!</v>
      </c>
      <c r="T35" s="581" t="e">
        <f>1-(T34/R5)</f>
        <v>#DIV/0!</v>
      </c>
      <c r="U35" s="581" t="e">
        <f>1-(U34/R6)</f>
        <v>#DIV/0!</v>
      </c>
      <c r="V35" s="576"/>
      <c r="W35" s="249"/>
      <c r="X35" s="250"/>
      <c r="Y35" s="250"/>
    </row>
    <row r="36" spans="1:25" ht="33" customHeight="1">
      <c r="A36" s="275"/>
      <c r="B36" s="275"/>
      <c r="C36" s="276"/>
      <c r="D36" s="274"/>
      <c r="E36" s="272"/>
      <c r="F36" s="272"/>
      <c r="G36" s="277" t="s">
        <v>162</v>
      </c>
      <c r="H36" s="639"/>
    </row>
    <row r="37" spans="1:25" ht="33" customHeight="1">
      <c r="A37" s="275"/>
      <c r="B37" s="275"/>
      <c r="C37" s="276"/>
      <c r="D37" s="274"/>
      <c r="E37" s="272"/>
      <c r="F37" s="272"/>
      <c r="G37" s="277" t="str">
        <f>"For and on behalf of " &amp; '[1]Sch-1'!B8</f>
        <v>For and on behalf of test</v>
      </c>
      <c r="H37" s="639"/>
    </row>
    <row r="38" spans="1:25" ht="33" customHeight="1">
      <c r="A38" s="278"/>
      <c r="B38" s="278"/>
      <c r="C38" s="278"/>
      <c r="D38" s="279"/>
      <c r="E38" s="280"/>
      <c r="F38" s="280"/>
      <c r="G38" s="233"/>
      <c r="H38" s="645"/>
    </row>
    <row r="39" spans="1:25" ht="33" customHeight="1">
      <c r="A39" s="281" t="s">
        <v>163</v>
      </c>
      <c r="B39" s="281"/>
      <c r="C39" s="279" t="str">
        <f>'Sch-6'!B29</f>
        <v>--</v>
      </c>
      <c r="D39" s="279"/>
      <c r="E39" s="280" t="s">
        <v>164</v>
      </c>
      <c r="F39" s="944">
        <f>'Sch-6 After Discount'!D29</f>
        <v>0</v>
      </c>
      <c r="G39" s="944"/>
      <c r="H39" s="639"/>
    </row>
    <row r="40" spans="1:25" ht="33" customHeight="1">
      <c r="A40" s="281" t="s">
        <v>165</v>
      </c>
      <c r="B40" s="281"/>
      <c r="C40" s="279">
        <f>'Sch-6 After Discount'!B30</f>
        <v>0</v>
      </c>
      <c r="D40" s="282"/>
      <c r="E40" s="280" t="s">
        <v>166</v>
      </c>
      <c r="F40" s="944">
        <f>'Sch-6'!D30</f>
        <v>0</v>
      </c>
      <c r="G40" s="944"/>
      <c r="H40" s="639"/>
    </row>
    <row r="41" spans="1:25" ht="33" customHeight="1">
      <c r="A41" s="275"/>
      <c r="B41" s="275"/>
      <c r="C41" s="275"/>
      <c r="D41" s="275"/>
      <c r="E41" s="280"/>
      <c r="F41" s="280"/>
      <c r="G41" s="233"/>
      <c r="H41" s="645"/>
    </row>
  </sheetData>
  <sheetProtection password="CA3A" sheet="1" objects="1" scenarios="1" selectLockedCells="1"/>
  <customSheetViews>
    <customSheetView guid="{F6B46BB5-6129-417F-AAA2-2F132322448E}" scale="85" showPageBreaks="1" zeroValues="0" printArea="1" hiddenRows="1" hiddenColumns="1" view="pageBreakPreview" topLeftCell="A13">
      <selection activeCell="G16" sqref="G16"/>
      <pageMargins left="0.72" right="0.49" top="0.62" bottom="0.52" header="0.32" footer="0.27"/>
      <pageSetup scale="78" orientation="portrait" r:id="rId1"/>
      <headerFooter alignWithMargins="0">
        <oddFooter>&amp;R&amp;"Book Antiqua,Bold"&amp;10Letter of Discount  / Page &amp;P of &amp;N</oddFooter>
      </headerFooter>
    </customSheetView>
    <customSheetView guid="{83920EE0-E8FD-48B1-9AB8-BA60512AB904}" showPageBreaks="1" zeroValues="0" printArea="1" hiddenRows="1" hiddenColumns="1" view="pageBreakPreview" topLeftCell="A16">
      <selection activeCell="G18" sqref="G18"/>
      <pageMargins left="0.72" right="0.49" top="0.62" bottom="0.52" header="0.32" footer="0.27"/>
      <pageSetup scale="82" orientation="portrait" r:id="rId2"/>
      <headerFooter alignWithMargins="0">
        <oddFooter>&amp;R&amp;"Book Antiqua,Bold"&amp;10Letter of Discount  / Page &amp;P of &amp;N</oddFooter>
      </headerFooter>
    </customSheetView>
    <customSheetView guid="{BF4E98EC-B3A8-42CF-8525-78BE0EF2C154}" showPageBreaks="1" zeroValues="0" printArea="1" hiddenRows="1" hiddenColumns="1" view="pageBreakPreview">
      <selection activeCell="G15" sqref="G15"/>
      <pageMargins left="0.72" right="0.49" top="0.62" bottom="0.52" header="0.32" footer="0.27"/>
      <pageSetup scale="82" orientation="portrait" r:id="rId3"/>
      <headerFooter alignWithMargins="0">
        <oddFooter>&amp;R&amp;"Book Antiqua,Bold"&amp;10Letter of Discount  / Page &amp;P of &amp;N</oddFooter>
      </headerFooter>
    </customSheetView>
    <customSheetView guid="{22CC5C8B-E1A0-44D5-9004-AA64A7EE9D42}" scale="85" showPageBreaks="1" zeroValues="0" printArea="1" hiddenRows="1" hiddenColumns="1" view="pageBreakPreview" topLeftCell="A19">
      <selection activeCell="G24" sqref="G24"/>
      <pageMargins left="0.72" right="0.49" top="0.62" bottom="0.52" header="0.32" footer="0.27"/>
      <pageSetup scale="78" orientation="portrait" r:id="rId4"/>
      <headerFooter alignWithMargins="0">
        <oddFooter>&amp;R&amp;"Book Antiqua,Bold"&amp;10Letter of Discount  / Page &amp;P of &amp;N</oddFooter>
      </headerFooter>
    </customSheetView>
  </customSheetViews>
  <mergeCells count="14">
    <mergeCell ref="C30:G30"/>
    <mergeCell ref="B31:G31"/>
    <mergeCell ref="C32:G32"/>
    <mergeCell ref="F39:G39"/>
    <mergeCell ref="F40:G40"/>
    <mergeCell ref="C15:F15"/>
    <mergeCell ref="C29:G29"/>
    <mergeCell ref="A1:G1"/>
    <mergeCell ref="A4:G4"/>
    <mergeCell ref="C12:G12"/>
    <mergeCell ref="A14:G14"/>
    <mergeCell ref="C16:F16"/>
    <mergeCell ref="C17:F17"/>
    <mergeCell ref="C23:F23"/>
  </mergeCells>
  <dataValidations count="6">
    <dataValidation type="decimal" allowBlank="1" showInputMessage="1" showErrorMessage="1" error="Enter in percent only." sqref="G16 JC16 SY16 ACU16 AMQ16 AWM16 BGI16 BQE16 CAA16 CJW16 CTS16 DDO16 DNK16 DXG16 EHC16 EQY16 FAU16 FKQ16 FUM16 GEI16 GOE16 GYA16 HHW16 HRS16 IBO16 ILK16 IVG16 JFC16 JOY16 JYU16 KIQ16 KSM16 LCI16 LME16 LWA16 MFW16 MPS16 MZO16 NJK16 NTG16 ODC16 OMY16 OWU16 PGQ16 PQM16 QAI16 QKE16 QUA16 RDW16 RNS16 RXO16 SHK16 SRG16 TBC16 TKY16 TUU16 UEQ16 UOM16 UYI16 VIE16 VSA16 WBW16 WLS16 WVO16 G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G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G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G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G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G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G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G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G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G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G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G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G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G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G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G65558:G65562 JC65558:JC65562 SY65558:SY65562 ACU65558:ACU65562 AMQ65558:AMQ65562 AWM65558:AWM65562 BGI65558:BGI65562 BQE65558:BQE65562 CAA65558:CAA65562 CJW65558:CJW65562 CTS65558:CTS65562 DDO65558:DDO65562 DNK65558:DNK65562 DXG65558:DXG65562 EHC65558:EHC65562 EQY65558:EQY65562 FAU65558:FAU65562 FKQ65558:FKQ65562 FUM65558:FUM65562 GEI65558:GEI65562 GOE65558:GOE65562 GYA65558:GYA65562 HHW65558:HHW65562 HRS65558:HRS65562 IBO65558:IBO65562 ILK65558:ILK65562 IVG65558:IVG65562 JFC65558:JFC65562 JOY65558:JOY65562 JYU65558:JYU65562 KIQ65558:KIQ65562 KSM65558:KSM65562 LCI65558:LCI65562 LME65558:LME65562 LWA65558:LWA65562 MFW65558:MFW65562 MPS65558:MPS65562 MZO65558:MZO65562 NJK65558:NJK65562 NTG65558:NTG65562 ODC65558:ODC65562 OMY65558:OMY65562 OWU65558:OWU65562 PGQ65558:PGQ65562 PQM65558:PQM65562 QAI65558:QAI65562 QKE65558:QKE65562 QUA65558:QUA65562 RDW65558:RDW65562 RNS65558:RNS65562 RXO65558:RXO65562 SHK65558:SHK65562 SRG65558:SRG65562 TBC65558:TBC65562 TKY65558:TKY65562 TUU65558:TUU65562 UEQ65558:UEQ65562 UOM65558:UOM65562 UYI65558:UYI65562 VIE65558:VIE65562 VSA65558:VSA65562 WBW65558:WBW65562 WLS65558:WLS65562 WVO65558:WVO65562 G131094:G131098 JC131094:JC131098 SY131094:SY131098 ACU131094:ACU131098 AMQ131094:AMQ131098 AWM131094:AWM131098 BGI131094:BGI131098 BQE131094:BQE131098 CAA131094:CAA131098 CJW131094:CJW131098 CTS131094:CTS131098 DDO131094:DDO131098 DNK131094:DNK131098 DXG131094:DXG131098 EHC131094:EHC131098 EQY131094:EQY131098 FAU131094:FAU131098 FKQ131094:FKQ131098 FUM131094:FUM131098 GEI131094:GEI131098 GOE131094:GOE131098 GYA131094:GYA131098 HHW131094:HHW131098 HRS131094:HRS131098 IBO131094:IBO131098 ILK131094:ILK131098 IVG131094:IVG131098 JFC131094:JFC131098 JOY131094:JOY131098 JYU131094:JYU131098 KIQ131094:KIQ131098 KSM131094:KSM131098 LCI131094:LCI131098 LME131094:LME131098 LWA131094:LWA131098 MFW131094:MFW131098 MPS131094:MPS131098 MZO131094:MZO131098 NJK131094:NJK131098 NTG131094:NTG131098 ODC131094:ODC131098 OMY131094:OMY131098 OWU131094:OWU131098 PGQ131094:PGQ131098 PQM131094:PQM131098 QAI131094:QAI131098 QKE131094:QKE131098 QUA131094:QUA131098 RDW131094:RDW131098 RNS131094:RNS131098 RXO131094:RXO131098 SHK131094:SHK131098 SRG131094:SRG131098 TBC131094:TBC131098 TKY131094:TKY131098 TUU131094:TUU131098 UEQ131094:UEQ131098 UOM131094:UOM131098 UYI131094:UYI131098 VIE131094:VIE131098 VSA131094:VSA131098 WBW131094:WBW131098 WLS131094:WLS131098 WVO131094:WVO131098 G196630:G196634 JC196630:JC196634 SY196630:SY196634 ACU196630:ACU196634 AMQ196630:AMQ196634 AWM196630:AWM196634 BGI196630:BGI196634 BQE196630:BQE196634 CAA196630:CAA196634 CJW196630:CJW196634 CTS196630:CTS196634 DDO196630:DDO196634 DNK196630:DNK196634 DXG196630:DXG196634 EHC196630:EHC196634 EQY196630:EQY196634 FAU196630:FAU196634 FKQ196630:FKQ196634 FUM196630:FUM196634 GEI196630:GEI196634 GOE196630:GOE196634 GYA196630:GYA196634 HHW196630:HHW196634 HRS196630:HRS196634 IBO196630:IBO196634 ILK196630:ILK196634 IVG196630:IVG196634 JFC196630:JFC196634 JOY196630:JOY196634 JYU196630:JYU196634 KIQ196630:KIQ196634 KSM196630:KSM196634 LCI196630:LCI196634 LME196630:LME196634 LWA196630:LWA196634 MFW196630:MFW196634 MPS196630:MPS196634 MZO196630:MZO196634 NJK196630:NJK196634 NTG196630:NTG196634 ODC196630:ODC196634 OMY196630:OMY196634 OWU196630:OWU196634 PGQ196630:PGQ196634 PQM196630:PQM196634 QAI196630:QAI196634 QKE196630:QKE196634 QUA196630:QUA196634 RDW196630:RDW196634 RNS196630:RNS196634 RXO196630:RXO196634 SHK196630:SHK196634 SRG196630:SRG196634 TBC196630:TBC196634 TKY196630:TKY196634 TUU196630:TUU196634 UEQ196630:UEQ196634 UOM196630:UOM196634 UYI196630:UYI196634 VIE196630:VIE196634 VSA196630:VSA196634 WBW196630:WBW196634 WLS196630:WLS196634 WVO196630:WVO196634 G262166:G262170 JC262166:JC262170 SY262166:SY262170 ACU262166:ACU262170 AMQ262166:AMQ262170 AWM262166:AWM262170 BGI262166:BGI262170 BQE262166:BQE262170 CAA262166:CAA262170 CJW262166:CJW262170 CTS262166:CTS262170 DDO262166:DDO262170 DNK262166:DNK262170 DXG262166:DXG262170 EHC262166:EHC262170 EQY262166:EQY262170 FAU262166:FAU262170 FKQ262166:FKQ262170 FUM262166:FUM262170 GEI262166:GEI262170 GOE262166:GOE262170 GYA262166:GYA262170 HHW262166:HHW262170 HRS262166:HRS262170 IBO262166:IBO262170 ILK262166:ILK262170 IVG262166:IVG262170 JFC262166:JFC262170 JOY262166:JOY262170 JYU262166:JYU262170 KIQ262166:KIQ262170 KSM262166:KSM262170 LCI262166:LCI262170 LME262166:LME262170 LWA262166:LWA262170 MFW262166:MFW262170 MPS262166:MPS262170 MZO262166:MZO262170 NJK262166:NJK262170 NTG262166:NTG262170 ODC262166:ODC262170 OMY262166:OMY262170 OWU262166:OWU262170 PGQ262166:PGQ262170 PQM262166:PQM262170 QAI262166:QAI262170 QKE262166:QKE262170 QUA262166:QUA262170 RDW262166:RDW262170 RNS262166:RNS262170 RXO262166:RXO262170 SHK262166:SHK262170 SRG262166:SRG262170 TBC262166:TBC262170 TKY262166:TKY262170 TUU262166:TUU262170 UEQ262166:UEQ262170 UOM262166:UOM262170 UYI262166:UYI262170 VIE262166:VIE262170 VSA262166:VSA262170 WBW262166:WBW262170 WLS262166:WLS262170 WVO262166:WVO262170 G327702:G327706 JC327702:JC327706 SY327702:SY327706 ACU327702:ACU327706 AMQ327702:AMQ327706 AWM327702:AWM327706 BGI327702:BGI327706 BQE327702:BQE327706 CAA327702:CAA327706 CJW327702:CJW327706 CTS327702:CTS327706 DDO327702:DDO327706 DNK327702:DNK327706 DXG327702:DXG327706 EHC327702:EHC327706 EQY327702:EQY327706 FAU327702:FAU327706 FKQ327702:FKQ327706 FUM327702:FUM327706 GEI327702:GEI327706 GOE327702:GOE327706 GYA327702:GYA327706 HHW327702:HHW327706 HRS327702:HRS327706 IBO327702:IBO327706 ILK327702:ILK327706 IVG327702:IVG327706 JFC327702:JFC327706 JOY327702:JOY327706 JYU327702:JYU327706 KIQ327702:KIQ327706 KSM327702:KSM327706 LCI327702:LCI327706 LME327702:LME327706 LWA327702:LWA327706 MFW327702:MFW327706 MPS327702:MPS327706 MZO327702:MZO327706 NJK327702:NJK327706 NTG327702:NTG327706 ODC327702:ODC327706 OMY327702:OMY327706 OWU327702:OWU327706 PGQ327702:PGQ327706 PQM327702:PQM327706 QAI327702:QAI327706 QKE327702:QKE327706 QUA327702:QUA327706 RDW327702:RDW327706 RNS327702:RNS327706 RXO327702:RXO327706 SHK327702:SHK327706 SRG327702:SRG327706 TBC327702:TBC327706 TKY327702:TKY327706 TUU327702:TUU327706 UEQ327702:UEQ327706 UOM327702:UOM327706 UYI327702:UYI327706 VIE327702:VIE327706 VSA327702:VSA327706 WBW327702:WBW327706 WLS327702:WLS327706 WVO327702:WVO327706 G393238:G393242 JC393238:JC393242 SY393238:SY393242 ACU393238:ACU393242 AMQ393238:AMQ393242 AWM393238:AWM393242 BGI393238:BGI393242 BQE393238:BQE393242 CAA393238:CAA393242 CJW393238:CJW393242 CTS393238:CTS393242 DDO393238:DDO393242 DNK393238:DNK393242 DXG393238:DXG393242 EHC393238:EHC393242 EQY393238:EQY393242 FAU393238:FAU393242 FKQ393238:FKQ393242 FUM393238:FUM393242 GEI393238:GEI393242 GOE393238:GOE393242 GYA393238:GYA393242 HHW393238:HHW393242 HRS393238:HRS393242 IBO393238:IBO393242 ILK393238:ILK393242 IVG393238:IVG393242 JFC393238:JFC393242 JOY393238:JOY393242 JYU393238:JYU393242 KIQ393238:KIQ393242 KSM393238:KSM393242 LCI393238:LCI393242 LME393238:LME393242 LWA393238:LWA393242 MFW393238:MFW393242 MPS393238:MPS393242 MZO393238:MZO393242 NJK393238:NJK393242 NTG393238:NTG393242 ODC393238:ODC393242 OMY393238:OMY393242 OWU393238:OWU393242 PGQ393238:PGQ393242 PQM393238:PQM393242 QAI393238:QAI393242 QKE393238:QKE393242 QUA393238:QUA393242 RDW393238:RDW393242 RNS393238:RNS393242 RXO393238:RXO393242 SHK393238:SHK393242 SRG393238:SRG393242 TBC393238:TBC393242 TKY393238:TKY393242 TUU393238:TUU393242 UEQ393238:UEQ393242 UOM393238:UOM393242 UYI393238:UYI393242 VIE393238:VIE393242 VSA393238:VSA393242 WBW393238:WBW393242 WLS393238:WLS393242 WVO393238:WVO393242 G458774:G458778 JC458774:JC458778 SY458774:SY458778 ACU458774:ACU458778 AMQ458774:AMQ458778 AWM458774:AWM458778 BGI458774:BGI458778 BQE458774:BQE458778 CAA458774:CAA458778 CJW458774:CJW458778 CTS458774:CTS458778 DDO458774:DDO458778 DNK458774:DNK458778 DXG458774:DXG458778 EHC458774:EHC458778 EQY458774:EQY458778 FAU458774:FAU458778 FKQ458774:FKQ458778 FUM458774:FUM458778 GEI458774:GEI458778 GOE458774:GOE458778 GYA458774:GYA458778 HHW458774:HHW458778 HRS458774:HRS458778 IBO458774:IBO458778 ILK458774:ILK458778 IVG458774:IVG458778 JFC458774:JFC458778 JOY458774:JOY458778 JYU458774:JYU458778 KIQ458774:KIQ458778 KSM458774:KSM458778 LCI458774:LCI458778 LME458774:LME458778 LWA458774:LWA458778 MFW458774:MFW458778 MPS458774:MPS458778 MZO458774:MZO458778 NJK458774:NJK458778 NTG458774:NTG458778 ODC458774:ODC458778 OMY458774:OMY458778 OWU458774:OWU458778 PGQ458774:PGQ458778 PQM458774:PQM458778 QAI458774:QAI458778 QKE458774:QKE458778 QUA458774:QUA458778 RDW458774:RDW458778 RNS458774:RNS458778 RXO458774:RXO458778 SHK458774:SHK458778 SRG458774:SRG458778 TBC458774:TBC458778 TKY458774:TKY458778 TUU458774:TUU458778 UEQ458774:UEQ458778 UOM458774:UOM458778 UYI458774:UYI458778 VIE458774:VIE458778 VSA458774:VSA458778 WBW458774:WBW458778 WLS458774:WLS458778 WVO458774:WVO458778 G524310:G524314 JC524310:JC524314 SY524310:SY524314 ACU524310:ACU524314 AMQ524310:AMQ524314 AWM524310:AWM524314 BGI524310:BGI524314 BQE524310:BQE524314 CAA524310:CAA524314 CJW524310:CJW524314 CTS524310:CTS524314 DDO524310:DDO524314 DNK524310:DNK524314 DXG524310:DXG524314 EHC524310:EHC524314 EQY524310:EQY524314 FAU524310:FAU524314 FKQ524310:FKQ524314 FUM524310:FUM524314 GEI524310:GEI524314 GOE524310:GOE524314 GYA524310:GYA524314 HHW524310:HHW524314 HRS524310:HRS524314 IBO524310:IBO524314 ILK524310:ILK524314 IVG524310:IVG524314 JFC524310:JFC524314 JOY524310:JOY524314 JYU524310:JYU524314 KIQ524310:KIQ524314 KSM524310:KSM524314 LCI524310:LCI524314 LME524310:LME524314 LWA524310:LWA524314 MFW524310:MFW524314 MPS524310:MPS524314 MZO524310:MZO524314 NJK524310:NJK524314 NTG524310:NTG524314 ODC524310:ODC524314 OMY524310:OMY524314 OWU524310:OWU524314 PGQ524310:PGQ524314 PQM524310:PQM524314 QAI524310:QAI524314 QKE524310:QKE524314 QUA524310:QUA524314 RDW524310:RDW524314 RNS524310:RNS524314 RXO524310:RXO524314 SHK524310:SHK524314 SRG524310:SRG524314 TBC524310:TBC524314 TKY524310:TKY524314 TUU524310:TUU524314 UEQ524310:UEQ524314 UOM524310:UOM524314 UYI524310:UYI524314 VIE524310:VIE524314 VSA524310:VSA524314 WBW524310:WBW524314 WLS524310:WLS524314 WVO524310:WVO524314 G589846:G589850 JC589846:JC589850 SY589846:SY589850 ACU589846:ACU589850 AMQ589846:AMQ589850 AWM589846:AWM589850 BGI589846:BGI589850 BQE589846:BQE589850 CAA589846:CAA589850 CJW589846:CJW589850 CTS589846:CTS589850 DDO589846:DDO589850 DNK589846:DNK589850 DXG589846:DXG589850 EHC589846:EHC589850 EQY589846:EQY589850 FAU589846:FAU589850 FKQ589846:FKQ589850 FUM589846:FUM589850 GEI589846:GEI589850 GOE589846:GOE589850 GYA589846:GYA589850 HHW589846:HHW589850 HRS589846:HRS589850 IBO589846:IBO589850 ILK589846:ILK589850 IVG589846:IVG589850 JFC589846:JFC589850 JOY589846:JOY589850 JYU589846:JYU589850 KIQ589846:KIQ589850 KSM589846:KSM589850 LCI589846:LCI589850 LME589846:LME589850 LWA589846:LWA589850 MFW589846:MFW589850 MPS589846:MPS589850 MZO589846:MZO589850 NJK589846:NJK589850 NTG589846:NTG589850 ODC589846:ODC589850 OMY589846:OMY589850 OWU589846:OWU589850 PGQ589846:PGQ589850 PQM589846:PQM589850 QAI589846:QAI589850 QKE589846:QKE589850 QUA589846:QUA589850 RDW589846:RDW589850 RNS589846:RNS589850 RXO589846:RXO589850 SHK589846:SHK589850 SRG589846:SRG589850 TBC589846:TBC589850 TKY589846:TKY589850 TUU589846:TUU589850 UEQ589846:UEQ589850 UOM589846:UOM589850 UYI589846:UYI589850 VIE589846:VIE589850 VSA589846:VSA589850 WBW589846:WBW589850 WLS589846:WLS589850 WVO589846:WVO589850 G655382:G655386 JC655382:JC655386 SY655382:SY655386 ACU655382:ACU655386 AMQ655382:AMQ655386 AWM655382:AWM655386 BGI655382:BGI655386 BQE655382:BQE655386 CAA655382:CAA655386 CJW655382:CJW655386 CTS655382:CTS655386 DDO655382:DDO655386 DNK655382:DNK655386 DXG655382:DXG655386 EHC655382:EHC655386 EQY655382:EQY655386 FAU655382:FAU655386 FKQ655382:FKQ655386 FUM655382:FUM655386 GEI655382:GEI655386 GOE655382:GOE655386 GYA655382:GYA655386 HHW655382:HHW655386 HRS655382:HRS655386 IBO655382:IBO655386 ILK655382:ILK655386 IVG655382:IVG655386 JFC655382:JFC655386 JOY655382:JOY655386 JYU655382:JYU655386 KIQ655382:KIQ655386 KSM655382:KSM655386 LCI655382:LCI655386 LME655382:LME655386 LWA655382:LWA655386 MFW655382:MFW655386 MPS655382:MPS655386 MZO655382:MZO655386 NJK655382:NJK655386 NTG655382:NTG655386 ODC655382:ODC655386 OMY655382:OMY655386 OWU655382:OWU655386 PGQ655382:PGQ655386 PQM655382:PQM655386 QAI655382:QAI655386 QKE655382:QKE655386 QUA655382:QUA655386 RDW655382:RDW655386 RNS655382:RNS655386 RXO655382:RXO655386 SHK655382:SHK655386 SRG655382:SRG655386 TBC655382:TBC655386 TKY655382:TKY655386 TUU655382:TUU655386 UEQ655382:UEQ655386 UOM655382:UOM655386 UYI655382:UYI655386 VIE655382:VIE655386 VSA655382:VSA655386 WBW655382:WBW655386 WLS655382:WLS655386 WVO655382:WVO655386 G720918:G720922 JC720918:JC720922 SY720918:SY720922 ACU720918:ACU720922 AMQ720918:AMQ720922 AWM720918:AWM720922 BGI720918:BGI720922 BQE720918:BQE720922 CAA720918:CAA720922 CJW720918:CJW720922 CTS720918:CTS720922 DDO720918:DDO720922 DNK720918:DNK720922 DXG720918:DXG720922 EHC720918:EHC720922 EQY720918:EQY720922 FAU720918:FAU720922 FKQ720918:FKQ720922 FUM720918:FUM720922 GEI720918:GEI720922 GOE720918:GOE720922 GYA720918:GYA720922 HHW720918:HHW720922 HRS720918:HRS720922 IBO720918:IBO720922 ILK720918:ILK720922 IVG720918:IVG720922 JFC720918:JFC720922 JOY720918:JOY720922 JYU720918:JYU720922 KIQ720918:KIQ720922 KSM720918:KSM720922 LCI720918:LCI720922 LME720918:LME720922 LWA720918:LWA720922 MFW720918:MFW720922 MPS720918:MPS720922 MZO720918:MZO720922 NJK720918:NJK720922 NTG720918:NTG720922 ODC720918:ODC720922 OMY720918:OMY720922 OWU720918:OWU720922 PGQ720918:PGQ720922 PQM720918:PQM720922 QAI720918:QAI720922 QKE720918:QKE720922 QUA720918:QUA720922 RDW720918:RDW720922 RNS720918:RNS720922 RXO720918:RXO720922 SHK720918:SHK720922 SRG720918:SRG720922 TBC720918:TBC720922 TKY720918:TKY720922 TUU720918:TUU720922 UEQ720918:UEQ720922 UOM720918:UOM720922 UYI720918:UYI720922 VIE720918:VIE720922 VSA720918:VSA720922 WBW720918:WBW720922 WLS720918:WLS720922 WVO720918:WVO720922 G786454:G786458 JC786454:JC786458 SY786454:SY786458 ACU786454:ACU786458 AMQ786454:AMQ786458 AWM786454:AWM786458 BGI786454:BGI786458 BQE786454:BQE786458 CAA786454:CAA786458 CJW786454:CJW786458 CTS786454:CTS786458 DDO786454:DDO786458 DNK786454:DNK786458 DXG786454:DXG786458 EHC786454:EHC786458 EQY786454:EQY786458 FAU786454:FAU786458 FKQ786454:FKQ786458 FUM786454:FUM786458 GEI786454:GEI786458 GOE786454:GOE786458 GYA786454:GYA786458 HHW786454:HHW786458 HRS786454:HRS786458 IBO786454:IBO786458 ILK786454:ILK786458 IVG786454:IVG786458 JFC786454:JFC786458 JOY786454:JOY786458 JYU786454:JYU786458 KIQ786454:KIQ786458 KSM786454:KSM786458 LCI786454:LCI786458 LME786454:LME786458 LWA786454:LWA786458 MFW786454:MFW786458 MPS786454:MPS786458 MZO786454:MZO786458 NJK786454:NJK786458 NTG786454:NTG786458 ODC786454:ODC786458 OMY786454:OMY786458 OWU786454:OWU786458 PGQ786454:PGQ786458 PQM786454:PQM786458 QAI786454:QAI786458 QKE786454:QKE786458 QUA786454:QUA786458 RDW786454:RDW786458 RNS786454:RNS786458 RXO786454:RXO786458 SHK786454:SHK786458 SRG786454:SRG786458 TBC786454:TBC786458 TKY786454:TKY786458 TUU786454:TUU786458 UEQ786454:UEQ786458 UOM786454:UOM786458 UYI786454:UYI786458 VIE786454:VIE786458 VSA786454:VSA786458 WBW786454:WBW786458 WLS786454:WLS786458 WVO786454:WVO786458 G851990:G851994 JC851990:JC851994 SY851990:SY851994 ACU851990:ACU851994 AMQ851990:AMQ851994 AWM851990:AWM851994 BGI851990:BGI851994 BQE851990:BQE851994 CAA851990:CAA851994 CJW851990:CJW851994 CTS851990:CTS851994 DDO851990:DDO851994 DNK851990:DNK851994 DXG851990:DXG851994 EHC851990:EHC851994 EQY851990:EQY851994 FAU851990:FAU851994 FKQ851990:FKQ851994 FUM851990:FUM851994 GEI851990:GEI851994 GOE851990:GOE851994 GYA851990:GYA851994 HHW851990:HHW851994 HRS851990:HRS851994 IBO851990:IBO851994 ILK851990:ILK851994 IVG851990:IVG851994 JFC851990:JFC851994 JOY851990:JOY851994 JYU851990:JYU851994 KIQ851990:KIQ851994 KSM851990:KSM851994 LCI851990:LCI851994 LME851990:LME851994 LWA851990:LWA851994 MFW851990:MFW851994 MPS851990:MPS851994 MZO851990:MZO851994 NJK851990:NJK851994 NTG851990:NTG851994 ODC851990:ODC851994 OMY851990:OMY851994 OWU851990:OWU851994 PGQ851990:PGQ851994 PQM851990:PQM851994 QAI851990:QAI851994 QKE851990:QKE851994 QUA851990:QUA851994 RDW851990:RDW851994 RNS851990:RNS851994 RXO851990:RXO851994 SHK851990:SHK851994 SRG851990:SRG851994 TBC851990:TBC851994 TKY851990:TKY851994 TUU851990:TUU851994 UEQ851990:UEQ851994 UOM851990:UOM851994 UYI851990:UYI851994 VIE851990:VIE851994 VSA851990:VSA851994 WBW851990:WBW851994 WLS851990:WLS851994 WVO851990:WVO851994 G917526:G917530 JC917526:JC917530 SY917526:SY917530 ACU917526:ACU917530 AMQ917526:AMQ917530 AWM917526:AWM917530 BGI917526:BGI917530 BQE917526:BQE917530 CAA917526:CAA917530 CJW917526:CJW917530 CTS917526:CTS917530 DDO917526:DDO917530 DNK917526:DNK917530 DXG917526:DXG917530 EHC917526:EHC917530 EQY917526:EQY917530 FAU917526:FAU917530 FKQ917526:FKQ917530 FUM917526:FUM917530 GEI917526:GEI917530 GOE917526:GOE917530 GYA917526:GYA917530 HHW917526:HHW917530 HRS917526:HRS917530 IBO917526:IBO917530 ILK917526:ILK917530 IVG917526:IVG917530 JFC917526:JFC917530 JOY917526:JOY917530 JYU917526:JYU917530 KIQ917526:KIQ917530 KSM917526:KSM917530 LCI917526:LCI917530 LME917526:LME917530 LWA917526:LWA917530 MFW917526:MFW917530 MPS917526:MPS917530 MZO917526:MZO917530 NJK917526:NJK917530 NTG917526:NTG917530 ODC917526:ODC917530 OMY917526:OMY917530 OWU917526:OWU917530 PGQ917526:PGQ917530 PQM917526:PQM917530 QAI917526:QAI917530 QKE917526:QKE917530 QUA917526:QUA917530 RDW917526:RDW917530 RNS917526:RNS917530 RXO917526:RXO917530 SHK917526:SHK917530 SRG917526:SRG917530 TBC917526:TBC917530 TKY917526:TKY917530 TUU917526:TUU917530 UEQ917526:UEQ917530 UOM917526:UOM917530 UYI917526:UYI917530 VIE917526:VIE917530 VSA917526:VSA917530 WBW917526:WBW917530 WLS917526:WLS917530 WVO917526:WVO917530 G983062:G983066 JC983062:JC983066 SY983062:SY983066 ACU983062:ACU983066 AMQ983062:AMQ983066 AWM983062:AWM983066 BGI983062:BGI983066 BQE983062:BQE983066 CAA983062:CAA983066 CJW983062:CJW983066 CTS983062:CTS983066 DDO983062:DDO983066 DNK983062:DNK983066 DXG983062:DXG983066 EHC983062:EHC983066 EQY983062:EQY983066 FAU983062:FAU983066 FKQ983062:FKQ983066 FUM983062:FUM983066 GEI983062:GEI983066 GOE983062:GOE983066 GYA983062:GYA983066 HHW983062:HHW983066 HRS983062:HRS983066 IBO983062:IBO983066 ILK983062:ILK983066 IVG983062:IVG983066 JFC983062:JFC983066 JOY983062:JOY983066 JYU983062:JYU983066 KIQ983062:KIQ983066 KSM983062:KSM983066 LCI983062:LCI983066 LME983062:LME983066 LWA983062:LWA983066 MFW983062:MFW983066 MPS983062:MPS983066 MZO983062:MZO983066 NJK983062:NJK983066 NTG983062:NTG983066 ODC983062:ODC983066 OMY983062:OMY983066 OWU983062:OWU983066 PGQ983062:PGQ983066 PQM983062:PQM983066 QAI983062:QAI983066 QKE983062:QKE983066 QUA983062:QUA983066 RDW983062:RDW983066 RNS983062:RNS983066 RXO983062:RXO983066 SHK983062:SHK983066 SRG983062:SRG983066 TBC983062:TBC983066 TKY983062:TKY983066 TUU983062:TUU983066 UEQ983062:UEQ983066 UOM983062:UOM983066 UYI983062:UYI983066 VIE983062:VIE983066 VSA983062:VSA983066 WBW983062:WBW983066 WLS983062:WLS983066 WVO983062:WVO983066 WVO24:WVO28 JC24:JC28 SY24:SY28 ACU24:ACU28 AMQ24:AMQ28 AWM24:AWM28 BGI24:BGI28 BQE24:BQE28 CAA24:CAA28 CJW24:CJW28 CTS24:CTS28 DDO24:DDO28 DNK24:DNK28 DXG24:DXG28 EHC24:EHC28 EQY24:EQY28 FAU24:FAU28 FKQ24:FKQ28 FUM24:FUM28 GEI24:GEI28 GOE24:GOE28 GYA24:GYA28 HHW24:HHW28 HRS24:HRS28 IBO24:IBO28 ILK24:ILK28 IVG24:IVG28 JFC24:JFC28 JOY24:JOY28 JYU24:JYU28 KIQ24:KIQ28 KSM24:KSM28 LCI24:LCI28 LME24:LME28 LWA24:LWA28 MFW24:MFW28 MPS24:MPS28 MZO24:MZO28 NJK24:NJK28 NTG24:NTG28 ODC24:ODC28 OMY24:OMY28 OWU24:OWU28 PGQ24:PGQ28 PQM24:PQM28 QAI24:QAI28 QKE24:QKE28 QUA24:QUA28 RDW24:RDW28 RNS24:RNS28 RXO24:RXO28 SHK24:SHK28 SRG24:SRG28 TBC24:TBC28 TKY24:TKY28 TUU24:TUU28 UEQ24:UEQ28 UOM24:UOM28 UYI24:UYI28 VIE24:VIE28 VSA24:VSA28 WBW24:WBW28 WLS24:WLS28 G24:G26">
      <formula1>0</formula1>
      <formula2>100</formula2>
    </dataValidation>
    <dataValidation type="decimal" allowBlank="1" showInputMessage="1" showErrorMessage="1" error="Enter in percent only" sqref="G65564 JC65564 SY65564 ACU65564 AMQ65564 AWM65564 BGI65564 BQE65564 CAA65564 CJW65564 CTS65564 DDO65564 DNK65564 DXG65564 EHC65564 EQY65564 FAU65564 FKQ65564 FUM65564 GEI65564 GOE65564 GYA65564 HHW65564 HRS65564 IBO65564 ILK65564 IVG65564 JFC65564 JOY65564 JYU65564 KIQ65564 KSM65564 LCI65564 LME65564 LWA65564 MFW65564 MPS65564 MZO65564 NJK65564 NTG65564 ODC65564 OMY65564 OWU65564 PGQ65564 PQM65564 QAI65564 QKE65564 QUA65564 RDW65564 RNS65564 RXO65564 SHK65564 SRG65564 TBC65564 TKY65564 TUU65564 UEQ65564 UOM65564 UYI65564 VIE65564 VSA65564 WBW65564 WLS65564 WVO65564 G131100 JC131100 SY131100 ACU131100 AMQ131100 AWM131100 BGI131100 BQE131100 CAA131100 CJW131100 CTS131100 DDO131100 DNK131100 DXG131100 EHC131100 EQY131100 FAU131100 FKQ131100 FUM131100 GEI131100 GOE131100 GYA131100 HHW131100 HRS131100 IBO131100 ILK131100 IVG131100 JFC131100 JOY131100 JYU131100 KIQ131100 KSM131100 LCI131100 LME131100 LWA131100 MFW131100 MPS131100 MZO131100 NJK131100 NTG131100 ODC131100 OMY131100 OWU131100 PGQ131100 PQM131100 QAI131100 QKE131100 QUA131100 RDW131100 RNS131100 RXO131100 SHK131100 SRG131100 TBC131100 TKY131100 TUU131100 UEQ131100 UOM131100 UYI131100 VIE131100 VSA131100 WBW131100 WLS131100 WVO131100 G196636 JC196636 SY196636 ACU196636 AMQ196636 AWM196636 BGI196636 BQE196636 CAA196636 CJW196636 CTS196636 DDO196636 DNK196636 DXG196636 EHC196636 EQY196636 FAU196636 FKQ196636 FUM196636 GEI196636 GOE196636 GYA196636 HHW196636 HRS196636 IBO196636 ILK196636 IVG196636 JFC196636 JOY196636 JYU196636 KIQ196636 KSM196636 LCI196636 LME196636 LWA196636 MFW196636 MPS196636 MZO196636 NJK196636 NTG196636 ODC196636 OMY196636 OWU196636 PGQ196636 PQM196636 QAI196636 QKE196636 QUA196636 RDW196636 RNS196636 RXO196636 SHK196636 SRG196636 TBC196636 TKY196636 TUU196636 UEQ196636 UOM196636 UYI196636 VIE196636 VSA196636 WBW196636 WLS196636 WVO196636 G262172 JC262172 SY262172 ACU262172 AMQ262172 AWM262172 BGI262172 BQE262172 CAA262172 CJW262172 CTS262172 DDO262172 DNK262172 DXG262172 EHC262172 EQY262172 FAU262172 FKQ262172 FUM262172 GEI262172 GOE262172 GYA262172 HHW262172 HRS262172 IBO262172 ILK262172 IVG262172 JFC262172 JOY262172 JYU262172 KIQ262172 KSM262172 LCI262172 LME262172 LWA262172 MFW262172 MPS262172 MZO262172 NJK262172 NTG262172 ODC262172 OMY262172 OWU262172 PGQ262172 PQM262172 QAI262172 QKE262172 QUA262172 RDW262172 RNS262172 RXO262172 SHK262172 SRG262172 TBC262172 TKY262172 TUU262172 UEQ262172 UOM262172 UYI262172 VIE262172 VSA262172 WBW262172 WLS262172 WVO262172 G327708 JC327708 SY327708 ACU327708 AMQ327708 AWM327708 BGI327708 BQE327708 CAA327708 CJW327708 CTS327708 DDO327708 DNK327708 DXG327708 EHC327708 EQY327708 FAU327708 FKQ327708 FUM327708 GEI327708 GOE327708 GYA327708 HHW327708 HRS327708 IBO327708 ILK327708 IVG327708 JFC327708 JOY327708 JYU327708 KIQ327708 KSM327708 LCI327708 LME327708 LWA327708 MFW327708 MPS327708 MZO327708 NJK327708 NTG327708 ODC327708 OMY327708 OWU327708 PGQ327708 PQM327708 QAI327708 QKE327708 QUA327708 RDW327708 RNS327708 RXO327708 SHK327708 SRG327708 TBC327708 TKY327708 TUU327708 UEQ327708 UOM327708 UYI327708 VIE327708 VSA327708 WBW327708 WLS327708 WVO327708 G393244 JC393244 SY393244 ACU393244 AMQ393244 AWM393244 BGI393244 BQE393244 CAA393244 CJW393244 CTS393244 DDO393244 DNK393244 DXG393244 EHC393244 EQY393244 FAU393244 FKQ393244 FUM393244 GEI393244 GOE393244 GYA393244 HHW393244 HRS393244 IBO393244 ILK393244 IVG393244 JFC393244 JOY393244 JYU393244 KIQ393244 KSM393244 LCI393244 LME393244 LWA393244 MFW393244 MPS393244 MZO393244 NJK393244 NTG393244 ODC393244 OMY393244 OWU393244 PGQ393244 PQM393244 QAI393244 QKE393244 QUA393244 RDW393244 RNS393244 RXO393244 SHK393244 SRG393244 TBC393244 TKY393244 TUU393244 UEQ393244 UOM393244 UYI393244 VIE393244 VSA393244 WBW393244 WLS393244 WVO393244 G458780 JC458780 SY458780 ACU458780 AMQ458780 AWM458780 BGI458780 BQE458780 CAA458780 CJW458780 CTS458780 DDO458780 DNK458780 DXG458780 EHC458780 EQY458780 FAU458780 FKQ458780 FUM458780 GEI458780 GOE458780 GYA458780 HHW458780 HRS458780 IBO458780 ILK458780 IVG458780 JFC458780 JOY458780 JYU458780 KIQ458780 KSM458780 LCI458780 LME458780 LWA458780 MFW458780 MPS458780 MZO458780 NJK458780 NTG458780 ODC458780 OMY458780 OWU458780 PGQ458780 PQM458780 QAI458780 QKE458780 QUA458780 RDW458780 RNS458780 RXO458780 SHK458780 SRG458780 TBC458780 TKY458780 TUU458780 UEQ458780 UOM458780 UYI458780 VIE458780 VSA458780 WBW458780 WLS458780 WVO458780 G524316 JC524316 SY524316 ACU524316 AMQ524316 AWM524316 BGI524316 BQE524316 CAA524316 CJW524316 CTS524316 DDO524316 DNK524316 DXG524316 EHC524316 EQY524316 FAU524316 FKQ524316 FUM524316 GEI524316 GOE524316 GYA524316 HHW524316 HRS524316 IBO524316 ILK524316 IVG524316 JFC524316 JOY524316 JYU524316 KIQ524316 KSM524316 LCI524316 LME524316 LWA524316 MFW524316 MPS524316 MZO524316 NJK524316 NTG524316 ODC524316 OMY524316 OWU524316 PGQ524316 PQM524316 QAI524316 QKE524316 QUA524316 RDW524316 RNS524316 RXO524316 SHK524316 SRG524316 TBC524316 TKY524316 TUU524316 UEQ524316 UOM524316 UYI524316 VIE524316 VSA524316 WBW524316 WLS524316 WVO524316 G589852 JC589852 SY589852 ACU589852 AMQ589852 AWM589852 BGI589852 BQE589852 CAA589852 CJW589852 CTS589852 DDO589852 DNK589852 DXG589852 EHC589852 EQY589852 FAU589852 FKQ589852 FUM589852 GEI589852 GOE589852 GYA589852 HHW589852 HRS589852 IBO589852 ILK589852 IVG589852 JFC589852 JOY589852 JYU589852 KIQ589852 KSM589852 LCI589852 LME589852 LWA589852 MFW589852 MPS589852 MZO589852 NJK589852 NTG589852 ODC589852 OMY589852 OWU589852 PGQ589852 PQM589852 QAI589852 QKE589852 QUA589852 RDW589852 RNS589852 RXO589852 SHK589852 SRG589852 TBC589852 TKY589852 TUU589852 UEQ589852 UOM589852 UYI589852 VIE589852 VSA589852 WBW589852 WLS589852 WVO589852 G655388 JC655388 SY655388 ACU655388 AMQ655388 AWM655388 BGI655388 BQE655388 CAA655388 CJW655388 CTS655388 DDO655388 DNK655388 DXG655388 EHC655388 EQY655388 FAU655388 FKQ655388 FUM655388 GEI655388 GOE655388 GYA655388 HHW655388 HRS655388 IBO655388 ILK655388 IVG655388 JFC655388 JOY655388 JYU655388 KIQ655388 KSM655388 LCI655388 LME655388 LWA655388 MFW655388 MPS655388 MZO655388 NJK655388 NTG655388 ODC655388 OMY655388 OWU655388 PGQ655388 PQM655388 QAI655388 QKE655388 QUA655388 RDW655388 RNS655388 RXO655388 SHK655388 SRG655388 TBC655388 TKY655388 TUU655388 UEQ655388 UOM655388 UYI655388 VIE655388 VSA655388 WBW655388 WLS655388 WVO655388 G720924 JC720924 SY720924 ACU720924 AMQ720924 AWM720924 BGI720924 BQE720924 CAA720924 CJW720924 CTS720924 DDO720924 DNK720924 DXG720924 EHC720924 EQY720924 FAU720924 FKQ720924 FUM720924 GEI720924 GOE720924 GYA720924 HHW720924 HRS720924 IBO720924 ILK720924 IVG720924 JFC720924 JOY720924 JYU720924 KIQ720924 KSM720924 LCI720924 LME720924 LWA720924 MFW720924 MPS720924 MZO720924 NJK720924 NTG720924 ODC720924 OMY720924 OWU720924 PGQ720924 PQM720924 QAI720924 QKE720924 QUA720924 RDW720924 RNS720924 RXO720924 SHK720924 SRG720924 TBC720924 TKY720924 TUU720924 UEQ720924 UOM720924 UYI720924 VIE720924 VSA720924 WBW720924 WLS720924 WVO720924 G786460 JC786460 SY786460 ACU786460 AMQ786460 AWM786460 BGI786460 BQE786460 CAA786460 CJW786460 CTS786460 DDO786460 DNK786460 DXG786460 EHC786460 EQY786460 FAU786460 FKQ786460 FUM786460 GEI786460 GOE786460 GYA786460 HHW786460 HRS786460 IBO786460 ILK786460 IVG786460 JFC786460 JOY786460 JYU786460 KIQ786460 KSM786460 LCI786460 LME786460 LWA786460 MFW786460 MPS786460 MZO786460 NJK786460 NTG786460 ODC786460 OMY786460 OWU786460 PGQ786460 PQM786460 QAI786460 QKE786460 QUA786460 RDW786460 RNS786460 RXO786460 SHK786460 SRG786460 TBC786460 TKY786460 TUU786460 UEQ786460 UOM786460 UYI786460 VIE786460 VSA786460 WBW786460 WLS786460 WVO786460 G851996 JC851996 SY851996 ACU851996 AMQ851996 AWM851996 BGI851996 BQE851996 CAA851996 CJW851996 CTS851996 DDO851996 DNK851996 DXG851996 EHC851996 EQY851996 FAU851996 FKQ851996 FUM851996 GEI851996 GOE851996 GYA851996 HHW851996 HRS851996 IBO851996 ILK851996 IVG851996 JFC851996 JOY851996 JYU851996 KIQ851996 KSM851996 LCI851996 LME851996 LWA851996 MFW851996 MPS851996 MZO851996 NJK851996 NTG851996 ODC851996 OMY851996 OWU851996 PGQ851996 PQM851996 QAI851996 QKE851996 QUA851996 RDW851996 RNS851996 RXO851996 SHK851996 SRG851996 TBC851996 TKY851996 TUU851996 UEQ851996 UOM851996 UYI851996 VIE851996 VSA851996 WBW851996 WLS851996 WVO851996 G917532 JC917532 SY917532 ACU917532 AMQ917532 AWM917532 BGI917532 BQE917532 CAA917532 CJW917532 CTS917532 DDO917532 DNK917532 DXG917532 EHC917532 EQY917532 FAU917532 FKQ917532 FUM917532 GEI917532 GOE917532 GYA917532 HHW917532 HRS917532 IBO917532 ILK917532 IVG917532 JFC917532 JOY917532 JYU917532 KIQ917532 KSM917532 LCI917532 LME917532 LWA917532 MFW917532 MPS917532 MZO917532 NJK917532 NTG917532 ODC917532 OMY917532 OWU917532 PGQ917532 PQM917532 QAI917532 QKE917532 QUA917532 RDW917532 RNS917532 RXO917532 SHK917532 SRG917532 TBC917532 TKY917532 TUU917532 UEQ917532 UOM917532 UYI917532 VIE917532 VSA917532 WBW917532 WLS917532 WVO917532 G983068 JC983068 SY983068 ACU983068 AMQ983068 AWM983068 BGI983068 BQE983068 CAA983068 CJW983068 CTS983068 DDO983068 DNK983068 DXG983068 EHC983068 EQY983068 FAU983068 FKQ983068 FUM983068 GEI983068 GOE983068 GYA983068 HHW983068 HRS983068 IBO983068 ILK983068 IVG983068 JFC983068 JOY983068 JYU983068 KIQ983068 KSM983068 LCI983068 LME983068 LWA983068 MFW983068 MPS983068 MZO983068 NJK983068 NTG983068 ODC983068 OMY983068 OWU983068 PGQ983068 PQM983068 QAI983068 QKE983068 QUA983068 RDW983068 RNS983068 RXO983068 SHK983068 SRG983068 TBC983068 TKY983068 TUU983068 UEQ983068 UOM983068 UYI983068 VIE983068 VSA983068 WBW983068 WLS983068 WVO983068">
      <formula1>0</formula1>
      <formula2>1</formula2>
    </dataValidation>
    <dataValidation type="decimal" operator="greaterThan" allowBlank="1" showInputMessage="1" showErrorMessage="1" error="Enter numeric figures only." sqref="G65552:G65556 JC65552:JC65556 SY65552:SY65556 ACU65552:ACU65556 AMQ65552:AMQ65556 AWM65552:AWM65556 BGI65552:BGI65556 BQE65552:BQE65556 CAA65552:CAA65556 CJW65552:CJW65556 CTS65552:CTS65556 DDO65552:DDO65556 DNK65552:DNK65556 DXG65552:DXG65556 EHC65552:EHC65556 EQY65552:EQY65556 FAU65552:FAU65556 FKQ65552:FKQ65556 FUM65552:FUM65556 GEI65552:GEI65556 GOE65552:GOE65556 GYA65552:GYA65556 HHW65552:HHW65556 HRS65552:HRS65556 IBO65552:IBO65556 ILK65552:ILK65556 IVG65552:IVG65556 JFC65552:JFC65556 JOY65552:JOY65556 JYU65552:JYU65556 KIQ65552:KIQ65556 KSM65552:KSM65556 LCI65552:LCI65556 LME65552:LME65556 LWA65552:LWA65556 MFW65552:MFW65556 MPS65552:MPS65556 MZO65552:MZO65556 NJK65552:NJK65556 NTG65552:NTG65556 ODC65552:ODC65556 OMY65552:OMY65556 OWU65552:OWU65556 PGQ65552:PGQ65556 PQM65552:PQM65556 QAI65552:QAI65556 QKE65552:QKE65556 QUA65552:QUA65556 RDW65552:RDW65556 RNS65552:RNS65556 RXO65552:RXO65556 SHK65552:SHK65556 SRG65552:SRG65556 TBC65552:TBC65556 TKY65552:TKY65556 TUU65552:TUU65556 UEQ65552:UEQ65556 UOM65552:UOM65556 UYI65552:UYI65556 VIE65552:VIE65556 VSA65552:VSA65556 WBW65552:WBW65556 WLS65552:WLS65556 WVO65552:WVO65556 G131088:G131092 JC131088:JC131092 SY131088:SY131092 ACU131088:ACU131092 AMQ131088:AMQ131092 AWM131088:AWM131092 BGI131088:BGI131092 BQE131088:BQE131092 CAA131088:CAA131092 CJW131088:CJW131092 CTS131088:CTS131092 DDO131088:DDO131092 DNK131088:DNK131092 DXG131088:DXG131092 EHC131088:EHC131092 EQY131088:EQY131092 FAU131088:FAU131092 FKQ131088:FKQ131092 FUM131088:FUM131092 GEI131088:GEI131092 GOE131088:GOE131092 GYA131088:GYA131092 HHW131088:HHW131092 HRS131088:HRS131092 IBO131088:IBO131092 ILK131088:ILK131092 IVG131088:IVG131092 JFC131088:JFC131092 JOY131088:JOY131092 JYU131088:JYU131092 KIQ131088:KIQ131092 KSM131088:KSM131092 LCI131088:LCI131092 LME131088:LME131092 LWA131088:LWA131092 MFW131088:MFW131092 MPS131088:MPS131092 MZO131088:MZO131092 NJK131088:NJK131092 NTG131088:NTG131092 ODC131088:ODC131092 OMY131088:OMY131092 OWU131088:OWU131092 PGQ131088:PGQ131092 PQM131088:PQM131092 QAI131088:QAI131092 QKE131088:QKE131092 QUA131088:QUA131092 RDW131088:RDW131092 RNS131088:RNS131092 RXO131088:RXO131092 SHK131088:SHK131092 SRG131088:SRG131092 TBC131088:TBC131092 TKY131088:TKY131092 TUU131088:TUU131092 UEQ131088:UEQ131092 UOM131088:UOM131092 UYI131088:UYI131092 VIE131088:VIE131092 VSA131088:VSA131092 WBW131088:WBW131092 WLS131088:WLS131092 WVO131088:WVO131092 G196624:G196628 JC196624:JC196628 SY196624:SY196628 ACU196624:ACU196628 AMQ196624:AMQ196628 AWM196624:AWM196628 BGI196624:BGI196628 BQE196624:BQE196628 CAA196624:CAA196628 CJW196624:CJW196628 CTS196624:CTS196628 DDO196624:DDO196628 DNK196624:DNK196628 DXG196624:DXG196628 EHC196624:EHC196628 EQY196624:EQY196628 FAU196624:FAU196628 FKQ196624:FKQ196628 FUM196624:FUM196628 GEI196624:GEI196628 GOE196624:GOE196628 GYA196624:GYA196628 HHW196624:HHW196628 HRS196624:HRS196628 IBO196624:IBO196628 ILK196624:ILK196628 IVG196624:IVG196628 JFC196624:JFC196628 JOY196624:JOY196628 JYU196624:JYU196628 KIQ196624:KIQ196628 KSM196624:KSM196628 LCI196624:LCI196628 LME196624:LME196628 LWA196624:LWA196628 MFW196624:MFW196628 MPS196624:MPS196628 MZO196624:MZO196628 NJK196624:NJK196628 NTG196624:NTG196628 ODC196624:ODC196628 OMY196624:OMY196628 OWU196624:OWU196628 PGQ196624:PGQ196628 PQM196624:PQM196628 QAI196624:QAI196628 QKE196624:QKE196628 QUA196624:QUA196628 RDW196624:RDW196628 RNS196624:RNS196628 RXO196624:RXO196628 SHK196624:SHK196628 SRG196624:SRG196628 TBC196624:TBC196628 TKY196624:TKY196628 TUU196624:TUU196628 UEQ196624:UEQ196628 UOM196624:UOM196628 UYI196624:UYI196628 VIE196624:VIE196628 VSA196624:VSA196628 WBW196624:WBW196628 WLS196624:WLS196628 WVO196624:WVO196628 G262160:G262164 JC262160:JC262164 SY262160:SY262164 ACU262160:ACU262164 AMQ262160:AMQ262164 AWM262160:AWM262164 BGI262160:BGI262164 BQE262160:BQE262164 CAA262160:CAA262164 CJW262160:CJW262164 CTS262160:CTS262164 DDO262160:DDO262164 DNK262160:DNK262164 DXG262160:DXG262164 EHC262160:EHC262164 EQY262160:EQY262164 FAU262160:FAU262164 FKQ262160:FKQ262164 FUM262160:FUM262164 GEI262160:GEI262164 GOE262160:GOE262164 GYA262160:GYA262164 HHW262160:HHW262164 HRS262160:HRS262164 IBO262160:IBO262164 ILK262160:ILK262164 IVG262160:IVG262164 JFC262160:JFC262164 JOY262160:JOY262164 JYU262160:JYU262164 KIQ262160:KIQ262164 KSM262160:KSM262164 LCI262160:LCI262164 LME262160:LME262164 LWA262160:LWA262164 MFW262160:MFW262164 MPS262160:MPS262164 MZO262160:MZO262164 NJK262160:NJK262164 NTG262160:NTG262164 ODC262160:ODC262164 OMY262160:OMY262164 OWU262160:OWU262164 PGQ262160:PGQ262164 PQM262160:PQM262164 QAI262160:QAI262164 QKE262160:QKE262164 QUA262160:QUA262164 RDW262160:RDW262164 RNS262160:RNS262164 RXO262160:RXO262164 SHK262160:SHK262164 SRG262160:SRG262164 TBC262160:TBC262164 TKY262160:TKY262164 TUU262160:TUU262164 UEQ262160:UEQ262164 UOM262160:UOM262164 UYI262160:UYI262164 VIE262160:VIE262164 VSA262160:VSA262164 WBW262160:WBW262164 WLS262160:WLS262164 WVO262160:WVO262164 G327696:G327700 JC327696:JC327700 SY327696:SY327700 ACU327696:ACU327700 AMQ327696:AMQ327700 AWM327696:AWM327700 BGI327696:BGI327700 BQE327696:BQE327700 CAA327696:CAA327700 CJW327696:CJW327700 CTS327696:CTS327700 DDO327696:DDO327700 DNK327696:DNK327700 DXG327696:DXG327700 EHC327696:EHC327700 EQY327696:EQY327700 FAU327696:FAU327700 FKQ327696:FKQ327700 FUM327696:FUM327700 GEI327696:GEI327700 GOE327696:GOE327700 GYA327696:GYA327700 HHW327696:HHW327700 HRS327696:HRS327700 IBO327696:IBO327700 ILK327696:ILK327700 IVG327696:IVG327700 JFC327696:JFC327700 JOY327696:JOY327700 JYU327696:JYU327700 KIQ327696:KIQ327700 KSM327696:KSM327700 LCI327696:LCI327700 LME327696:LME327700 LWA327696:LWA327700 MFW327696:MFW327700 MPS327696:MPS327700 MZO327696:MZO327700 NJK327696:NJK327700 NTG327696:NTG327700 ODC327696:ODC327700 OMY327696:OMY327700 OWU327696:OWU327700 PGQ327696:PGQ327700 PQM327696:PQM327700 QAI327696:QAI327700 QKE327696:QKE327700 QUA327696:QUA327700 RDW327696:RDW327700 RNS327696:RNS327700 RXO327696:RXO327700 SHK327696:SHK327700 SRG327696:SRG327700 TBC327696:TBC327700 TKY327696:TKY327700 TUU327696:TUU327700 UEQ327696:UEQ327700 UOM327696:UOM327700 UYI327696:UYI327700 VIE327696:VIE327700 VSA327696:VSA327700 WBW327696:WBW327700 WLS327696:WLS327700 WVO327696:WVO327700 G393232:G393236 JC393232:JC393236 SY393232:SY393236 ACU393232:ACU393236 AMQ393232:AMQ393236 AWM393232:AWM393236 BGI393232:BGI393236 BQE393232:BQE393236 CAA393232:CAA393236 CJW393232:CJW393236 CTS393232:CTS393236 DDO393232:DDO393236 DNK393232:DNK393236 DXG393232:DXG393236 EHC393232:EHC393236 EQY393232:EQY393236 FAU393232:FAU393236 FKQ393232:FKQ393236 FUM393232:FUM393236 GEI393232:GEI393236 GOE393232:GOE393236 GYA393232:GYA393236 HHW393232:HHW393236 HRS393232:HRS393236 IBO393232:IBO393236 ILK393232:ILK393236 IVG393232:IVG393236 JFC393232:JFC393236 JOY393232:JOY393236 JYU393232:JYU393236 KIQ393232:KIQ393236 KSM393232:KSM393236 LCI393232:LCI393236 LME393232:LME393236 LWA393232:LWA393236 MFW393232:MFW393236 MPS393232:MPS393236 MZO393232:MZO393236 NJK393232:NJK393236 NTG393232:NTG393236 ODC393232:ODC393236 OMY393232:OMY393236 OWU393232:OWU393236 PGQ393232:PGQ393236 PQM393232:PQM393236 QAI393232:QAI393236 QKE393232:QKE393236 QUA393232:QUA393236 RDW393232:RDW393236 RNS393232:RNS393236 RXO393232:RXO393236 SHK393232:SHK393236 SRG393232:SRG393236 TBC393232:TBC393236 TKY393232:TKY393236 TUU393232:TUU393236 UEQ393232:UEQ393236 UOM393232:UOM393236 UYI393232:UYI393236 VIE393232:VIE393236 VSA393232:VSA393236 WBW393232:WBW393236 WLS393232:WLS393236 WVO393232:WVO393236 G458768:G458772 JC458768:JC458772 SY458768:SY458772 ACU458768:ACU458772 AMQ458768:AMQ458772 AWM458768:AWM458772 BGI458768:BGI458772 BQE458768:BQE458772 CAA458768:CAA458772 CJW458768:CJW458772 CTS458768:CTS458772 DDO458768:DDO458772 DNK458768:DNK458772 DXG458768:DXG458772 EHC458768:EHC458772 EQY458768:EQY458772 FAU458768:FAU458772 FKQ458768:FKQ458772 FUM458768:FUM458772 GEI458768:GEI458772 GOE458768:GOE458772 GYA458768:GYA458772 HHW458768:HHW458772 HRS458768:HRS458772 IBO458768:IBO458772 ILK458768:ILK458772 IVG458768:IVG458772 JFC458768:JFC458772 JOY458768:JOY458772 JYU458768:JYU458772 KIQ458768:KIQ458772 KSM458768:KSM458772 LCI458768:LCI458772 LME458768:LME458772 LWA458768:LWA458772 MFW458768:MFW458772 MPS458768:MPS458772 MZO458768:MZO458772 NJK458768:NJK458772 NTG458768:NTG458772 ODC458768:ODC458772 OMY458768:OMY458772 OWU458768:OWU458772 PGQ458768:PGQ458772 PQM458768:PQM458772 QAI458768:QAI458772 QKE458768:QKE458772 QUA458768:QUA458772 RDW458768:RDW458772 RNS458768:RNS458772 RXO458768:RXO458772 SHK458768:SHK458772 SRG458768:SRG458772 TBC458768:TBC458772 TKY458768:TKY458772 TUU458768:TUU458772 UEQ458768:UEQ458772 UOM458768:UOM458772 UYI458768:UYI458772 VIE458768:VIE458772 VSA458768:VSA458772 WBW458768:WBW458772 WLS458768:WLS458772 WVO458768:WVO458772 G524304:G524308 JC524304:JC524308 SY524304:SY524308 ACU524304:ACU524308 AMQ524304:AMQ524308 AWM524304:AWM524308 BGI524304:BGI524308 BQE524304:BQE524308 CAA524304:CAA524308 CJW524304:CJW524308 CTS524304:CTS524308 DDO524304:DDO524308 DNK524304:DNK524308 DXG524304:DXG524308 EHC524304:EHC524308 EQY524304:EQY524308 FAU524304:FAU524308 FKQ524304:FKQ524308 FUM524304:FUM524308 GEI524304:GEI524308 GOE524304:GOE524308 GYA524304:GYA524308 HHW524304:HHW524308 HRS524304:HRS524308 IBO524304:IBO524308 ILK524304:ILK524308 IVG524304:IVG524308 JFC524304:JFC524308 JOY524304:JOY524308 JYU524304:JYU524308 KIQ524304:KIQ524308 KSM524304:KSM524308 LCI524304:LCI524308 LME524304:LME524308 LWA524304:LWA524308 MFW524304:MFW524308 MPS524304:MPS524308 MZO524304:MZO524308 NJK524304:NJK524308 NTG524304:NTG524308 ODC524304:ODC524308 OMY524304:OMY524308 OWU524304:OWU524308 PGQ524304:PGQ524308 PQM524304:PQM524308 QAI524304:QAI524308 QKE524304:QKE524308 QUA524304:QUA524308 RDW524304:RDW524308 RNS524304:RNS524308 RXO524304:RXO524308 SHK524304:SHK524308 SRG524304:SRG524308 TBC524304:TBC524308 TKY524304:TKY524308 TUU524304:TUU524308 UEQ524304:UEQ524308 UOM524304:UOM524308 UYI524304:UYI524308 VIE524304:VIE524308 VSA524304:VSA524308 WBW524304:WBW524308 WLS524304:WLS524308 WVO524304:WVO524308 G589840:G589844 JC589840:JC589844 SY589840:SY589844 ACU589840:ACU589844 AMQ589840:AMQ589844 AWM589840:AWM589844 BGI589840:BGI589844 BQE589840:BQE589844 CAA589840:CAA589844 CJW589840:CJW589844 CTS589840:CTS589844 DDO589840:DDO589844 DNK589840:DNK589844 DXG589840:DXG589844 EHC589840:EHC589844 EQY589840:EQY589844 FAU589840:FAU589844 FKQ589840:FKQ589844 FUM589840:FUM589844 GEI589840:GEI589844 GOE589840:GOE589844 GYA589840:GYA589844 HHW589840:HHW589844 HRS589840:HRS589844 IBO589840:IBO589844 ILK589840:ILK589844 IVG589840:IVG589844 JFC589840:JFC589844 JOY589840:JOY589844 JYU589840:JYU589844 KIQ589840:KIQ589844 KSM589840:KSM589844 LCI589840:LCI589844 LME589840:LME589844 LWA589840:LWA589844 MFW589840:MFW589844 MPS589840:MPS589844 MZO589840:MZO589844 NJK589840:NJK589844 NTG589840:NTG589844 ODC589840:ODC589844 OMY589840:OMY589844 OWU589840:OWU589844 PGQ589840:PGQ589844 PQM589840:PQM589844 QAI589840:QAI589844 QKE589840:QKE589844 QUA589840:QUA589844 RDW589840:RDW589844 RNS589840:RNS589844 RXO589840:RXO589844 SHK589840:SHK589844 SRG589840:SRG589844 TBC589840:TBC589844 TKY589840:TKY589844 TUU589840:TUU589844 UEQ589840:UEQ589844 UOM589840:UOM589844 UYI589840:UYI589844 VIE589840:VIE589844 VSA589840:VSA589844 WBW589840:WBW589844 WLS589840:WLS589844 WVO589840:WVO589844 G655376:G655380 JC655376:JC655380 SY655376:SY655380 ACU655376:ACU655380 AMQ655376:AMQ655380 AWM655376:AWM655380 BGI655376:BGI655380 BQE655376:BQE655380 CAA655376:CAA655380 CJW655376:CJW655380 CTS655376:CTS655380 DDO655376:DDO655380 DNK655376:DNK655380 DXG655376:DXG655380 EHC655376:EHC655380 EQY655376:EQY655380 FAU655376:FAU655380 FKQ655376:FKQ655380 FUM655376:FUM655380 GEI655376:GEI655380 GOE655376:GOE655380 GYA655376:GYA655380 HHW655376:HHW655380 HRS655376:HRS655380 IBO655376:IBO655380 ILK655376:ILK655380 IVG655376:IVG655380 JFC655376:JFC655380 JOY655376:JOY655380 JYU655376:JYU655380 KIQ655376:KIQ655380 KSM655376:KSM655380 LCI655376:LCI655380 LME655376:LME655380 LWA655376:LWA655380 MFW655376:MFW655380 MPS655376:MPS655380 MZO655376:MZO655380 NJK655376:NJK655380 NTG655376:NTG655380 ODC655376:ODC655380 OMY655376:OMY655380 OWU655376:OWU655380 PGQ655376:PGQ655380 PQM655376:PQM655380 QAI655376:QAI655380 QKE655376:QKE655380 QUA655376:QUA655380 RDW655376:RDW655380 RNS655376:RNS655380 RXO655376:RXO655380 SHK655376:SHK655380 SRG655376:SRG655380 TBC655376:TBC655380 TKY655376:TKY655380 TUU655376:TUU655380 UEQ655376:UEQ655380 UOM655376:UOM655380 UYI655376:UYI655380 VIE655376:VIE655380 VSA655376:VSA655380 WBW655376:WBW655380 WLS655376:WLS655380 WVO655376:WVO655380 G720912:G720916 JC720912:JC720916 SY720912:SY720916 ACU720912:ACU720916 AMQ720912:AMQ720916 AWM720912:AWM720916 BGI720912:BGI720916 BQE720912:BQE720916 CAA720912:CAA720916 CJW720912:CJW720916 CTS720912:CTS720916 DDO720912:DDO720916 DNK720912:DNK720916 DXG720912:DXG720916 EHC720912:EHC720916 EQY720912:EQY720916 FAU720912:FAU720916 FKQ720912:FKQ720916 FUM720912:FUM720916 GEI720912:GEI720916 GOE720912:GOE720916 GYA720912:GYA720916 HHW720912:HHW720916 HRS720912:HRS720916 IBO720912:IBO720916 ILK720912:ILK720916 IVG720912:IVG720916 JFC720912:JFC720916 JOY720912:JOY720916 JYU720912:JYU720916 KIQ720912:KIQ720916 KSM720912:KSM720916 LCI720912:LCI720916 LME720912:LME720916 LWA720912:LWA720916 MFW720912:MFW720916 MPS720912:MPS720916 MZO720912:MZO720916 NJK720912:NJK720916 NTG720912:NTG720916 ODC720912:ODC720916 OMY720912:OMY720916 OWU720912:OWU720916 PGQ720912:PGQ720916 PQM720912:PQM720916 QAI720912:QAI720916 QKE720912:QKE720916 QUA720912:QUA720916 RDW720912:RDW720916 RNS720912:RNS720916 RXO720912:RXO720916 SHK720912:SHK720916 SRG720912:SRG720916 TBC720912:TBC720916 TKY720912:TKY720916 TUU720912:TUU720916 UEQ720912:UEQ720916 UOM720912:UOM720916 UYI720912:UYI720916 VIE720912:VIE720916 VSA720912:VSA720916 WBW720912:WBW720916 WLS720912:WLS720916 WVO720912:WVO720916 G786448:G786452 JC786448:JC786452 SY786448:SY786452 ACU786448:ACU786452 AMQ786448:AMQ786452 AWM786448:AWM786452 BGI786448:BGI786452 BQE786448:BQE786452 CAA786448:CAA786452 CJW786448:CJW786452 CTS786448:CTS786452 DDO786448:DDO786452 DNK786448:DNK786452 DXG786448:DXG786452 EHC786448:EHC786452 EQY786448:EQY786452 FAU786448:FAU786452 FKQ786448:FKQ786452 FUM786448:FUM786452 GEI786448:GEI786452 GOE786448:GOE786452 GYA786448:GYA786452 HHW786448:HHW786452 HRS786448:HRS786452 IBO786448:IBO786452 ILK786448:ILK786452 IVG786448:IVG786452 JFC786448:JFC786452 JOY786448:JOY786452 JYU786448:JYU786452 KIQ786448:KIQ786452 KSM786448:KSM786452 LCI786448:LCI786452 LME786448:LME786452 LWA786448:LWA786452 MFW786448:MFW786452 MPS786448:MPS786452 MZO786448:MZO786452 NJK786448:NJK786452 NTG786448:NTG786452 ODC786448:ODC786452 OMY786448:OMY786452 OWU786448:OWU786452 PGQ786448:PGQ786452 PQM786448:PQM786452 QAI786448:QAI786452 QKE786448:QKE786452 QUA786448:QUA786452 RDW786448:RDW786452 RNS786448:RNS786452 RXO786448:RXO786452 SHK786448:SHK786452 SRG786448:SRG786452 TBC786448:TBC786452 TKY786448:TKY786452 TUU786448:TUU786452 UEQ786448:UEQ786452 UOM786448:UOM786452 UYI786448:UYI786452 VIE786448:VIE786452 VSA786448:VSA786452 WBW786448:WBW786452 WLS786448:WLS786452 WVO786448:WVO786452 G851984:G851988 JC851984:JC851988 SY851984:SY851988 ACU851984:ACU851988 AMQ851984:AMQ851988 AWM851984:AWM851988 BGI851984:BGI851988 BQE851984:BQE851988 CAA851984:CAA851988 CJW851984:CJW851988 CTS851984:CTS851988 DDO851984:DDO851988 DNK851984:DNK851988 DXG851984:DXG851988 EHC851984:EHC851988 EQY851984:EQY851988 FAU851984:FAU851988 FKQ851984:FKQ851988 FUM851984:FUM851988 GEI851984:GEI851988 GOE851984:GOE851988 GYA851984:GYA851988 HHW851984:HHW851988 HRS851984:HRS851988 IBO851984:IBO851988 ILK851984:ILK851988 IVG851984:IVG851988 JFC851984:JFC851988 JOY851984:JOY851988 JYU851984:JYU851988 KIQ851984:KIQ851988 KSM851984:KSM851988 LCI851984:LCI851988 LME851984:LME851988 LWA851984:LWA851988 MFW851984:MFW851988 MPS851984:MPS851988 MZO851984:MZO851988 NJK851984:NJK851988 NTG851984:NTG851988 ODC851984:ODC851988 OMY851984:OMY851988 OWU851984:OWU851988 PGQ851984:PGQ851988 PQM851984:PQM851988 QAI851984:QAI851988 QKE851984:QKE851988 QUA851984:QUA851988 RDW851984:RDW851988 RNS851984:RNS851988 RXO851984:RXO851988 SHK851984:SHK851988 SRG851984:SRG851988 TBC851984:TBC851988 TKY851984:TKY851988 TUU851984:TUU851988 UEQ851984:UEQ851988 UOM851984:UOM851988 UYI851984:UYI851988 VIE851984:VIE851988 VSA851984:VSA851988 WBW851984:WBW851988 WLS851984:WLS851988 WVO851984:WVO851988 G917520:G917524 JC917520:JC917524 SY917520:SY917524 ACU917520:ACU917524 AMQ917520:AMQ917524 AWM917520:AWM917524 BGI917520:BGI917524 BQE917520:BQE917524 CAA917520:CAA917524 CJW917520:CJW917524 CTS917520:CTS917524 DDO917520:DDO917524 DNK917520:DNK917524 DXG917520:DXG917524 EHC917520:EHC917524 EQY917520:EQY917524 FAU917520:FAU917524 FKQ917520:FKQ917524 FUM917520:FUM917524 GEI917520:GEI917524 GOE917520:GOE917524 GYA917520:GYA917524 HHW917520:HHW917524 HRS917520:HRS917524 IBO917520:IBO917524 ILK917520:ILK917524 IVG917520:IVG917524 JFC917520:JFC917524 JOY917520:JOY917524 JYU917520:JYU917524 KIQ917520:KIQ917524 KSM917520:KSM917524 LCI917520:LCI917524 LME917520:LME917524 LWA917520:LWA917524 MFW917520:MFW917524 MPS917520:MPS917524 MZO917520:MZO917524 NJK917520:NJK917524 NTG917520:NTG917524 ODC917520:ODC917524 OMY917520:OMY917524 OWU917520:OWU917524 PGQ917520:PGQ917524 PQM917520:PQM917524 QAI917520:QAI917524 QKE917520:QKE917524 QUA917520:QUA917524 RDW917520:RDW917524 RNS917520:RNS917524 RXO917520:RXO917524 SHK917520:SHK917524 SRG917520:SRG917524 TBC917520:TBC917524 TKY917520:TKY917524 TUU917520:TUU917524 UEQ917520:UEQ917524 UOM917520:UOM917524 UYI917520:UYI917524 VIE917520:VIE917524 VSA917520:VSA917524 WBW917520:WBW917524 WLS917520:WLS917524 WVO917520:WVO917524 G983056:G983060 JC983056:JC983060 SY983056:SY983060 ACU983056:ACU983060 AMQ983056:AMQ983060 AWM983056:AWM983060 BGI983056:BGI983060 BQE983056:BQE983060 CAA983056:CAA983060 CJW983056:CJW983060 CTS983056:CTS983060 DDO983056:DDO983060 DNK983056:DNK983060 DXG983056:DXG983060 EHC983056:EHC983060 EQY983056:EQY983060 FAU983056:FAU983060 FKQ983056:FKQ983060 FUM983056:FUM983060 GEI983056:GEI983060 GOE983056:GOE983060 GYA983056:GYA983060 HHW983056:HHW983060 HRS983056:HRS983060 IBO983056:IBO983060 ILK983056:ILK983060 IVG983056:IVG983060 JFC983056:JFC983060 JOY983056:JOY983060 JYU983056:JYU983060 KIQ983056:KIQ983060 KSM983056:KSM983060 LCI983056:LCI983060 LME983056:LME983060 LWA983056:LWA983060 MFW983056:MFW983060 MPS983056:MPS983060 MZO983056:MZO983060 NJK983056:NJK983060 NTG983056:NTG983060 ODC983056:ODC983060 OMY983056:OMY983060 OWU983056:OWU983060 PGQ983056:PGQ983060 PQM983056:PQM983060 QAI983056:QAI983060 QKE983056:QKE983060 QUA983056:QUA983060 RDW983056:RDW983060 RNS983056:RNS983060 RXO983056:RXO983060 SHK983056:SHK983060 SRG983056:SRG983060 TBC983056:TBC983060 TKY983056:TKY983060 TUU983056:TUU983060 UEQ983056:UEQ983060 UOM983056:UOM983060 UYI983056:UYI983060 VIE983056:VIE983060 VSA983056:VSA983060 WBW983056:WBW983060 WLS983056:WLS983060 WVO983056:WVO983060 WVO18:WVO22 WLS18:WLS22 WBW18:WBW22 VSA18:VSA22 VIE18:VIE22 UYI18:UYI22 UOM18:UOM22 UEQ18:UEQ22 TUU18:TUU22 TKY18:TKY22 TBC18:TBC22 SRG18:SRG22 SHK18:SHK22 RXO18:RXO22 RNS18:RNS22 RDW18:RDW22 QUA18:QUA22 QKE18:QKE22 QAI18:QAI22 PQM18:PQM22 PGQ18:PGQ22 OWU18:OWU22 OMY18:OMY22 ODC18:ODC22 NTG18:NTG22 NJK18:NJK22 MZO18:MZO22 MPS18:MPS22 MFW18:MFW22 LWA18:LWA22 LME18:LME22 LCI18:LCI22 KSM18:KSM22 KIQ18:KIQ22 JYU18:JYU22 JOY18:JOY22 JFC18:JFC22 IVG18:IVG22 ILK18:ILK22 IBO18:IBO22 HRS18:HRS22 HHW18:HHW22 GYA18:GYA22 GOE18:GOE22 GEI18:GEI22 FUM18:FUM22 FKQ18:FKQ22 FAU18:FAU22 EQY18:EQY22 EHC18:EHC22 DXG18:DXG22 DNK18:DNK22 DDO18:DDO22 CTS18:CTS22 CJW18:CJW22 CAA18:CAA22 BQE18:BQE22 BGI18:BGI22 AWM18:AWM22 AMQ18:AMQ22 ACU18:ACU22 SY18:SY22 JC18:JC22 G18:G20 G22 G28">
      <formula1>0</formula1>
    </dataValidation>
    <dataValidation type="whole" operator="greaterThanOrEqual" allowBlank="1" showInputMessage="1" showErrorMessage="1" error="Enter numeric figure only." sqref="G65563 JC65563 SY65563 ACU65563 AMQ65563 AWM65563 BGI65563 BQE65563 CAA65563 CJW65563 CTS65563 DDO65563 DNK65563 DXG65563 EHC65563 EQY65563 FAU65563 FKQ65563 FUM65563 GEI65563 GOE65563 GYA65563 HHW65563 HRS65563 IBO65563 ILK65563 IVG65563 JFC65563 JOY65563 JYU65563 KIQ65563 KSM65563 LCI65563 LME65563 LWA65563 MFW65563 MPS65563 MZO65563 NJK65563 NTG65563 ODC65563 OMY65563 OWU65563 PGQ65563 PQM65563 QAI65563 QKE65563 QUA65563 RDW65563 RNS65563 RXO65563 SHK65563 SRG65563 TBC65563 TKY65563 TUU65563 UEQ65563 UOM65563 UYI65563 VIE65563 VSA65563 WBW65563 WLS65563 WVO65563 G131099 JC131099 SY131099 ACU131099 AMQ131099 AWM131099 BGI131099 BQE131099 CAA131099 CJW131099 CTS131099 DDO131099 DNK131099 DXG131099 EHC131099 EQY131099 FAU131099 FKQ131099 FUM131099 GEI131099 GOE131099 GYA131099 HHW131099 HRS131099 IBO131099 ILK131099 IVG131099 JFC131099 JOY131099 JYU131099 KIQ131099 KSM131099 LCI131099 LME131099 LWA131099 MFW131099 MPS131099 MZO131099 NJK131099 NTG131099 ODC131099 OMY131099 OWU131099 PGQ131099 PQM131099 QAI131099 QKE131099 QUA131099 RDW131099 RNS131099 RXO131099 SHK131099 SRG131099 TBC131099 TKY131099 TUU131099 UEQ131099 UOM131099 UYI131099 VIE131099 VSA131099 WBW131099 WLS131099 WVO131099 G196635 JC196635 SY196635 ACU196635 AMQ196635 AWM196635 BGI196635 BQE196635 CAA196635 CJW196635 CTS196635 DDO196635 DNK196635 DXG196635 EHC196635 EQY196635 FAU196635 FKQ196635 FUM196635 GEI196635 GOE196635 GYA196635 HHW196635 HRS196635 IBO196635 ILK196635 IVG196635 JFC196635 JOY196635 JYU196635 KIQ196635 KSM196635 LCI196635 LME196635 LWA196635 MFW196635 MPS196635 MZO196635 NJK196635 NTG196635 ODC196635 OMY196635 OWU196635 PGQ196635 PQM196635 QAI196635 QKE196635 QUA196635 RDW196635 RNS196635 RXO196635 SHK196635 SRG196635 TBC196635 TKY196635 TUU196635 UEQ196635 UOM196635 UYI196635 VIE196635 VSA196635 WBW196635 WLS196635 WVO196635 G262171 JC262171 SY262171 ACU262171 AMQ262171 AWM262171 BGI262171 BQE262171 CAA262171 CJW262171 CTS262171 DDO262171 DNK262171 DXG262171 EHC262171 EQY262171 FAU262171 FKQ262171 FUM262171 GEI262171 GOE262171 GYA262171 HHW262171 HRS262171 IBO262171 ILK262171 IVG262171 JFC262171 JOY262171 JYU262171 KIQ262171 KSM262171 LCI262171 LME262171 LWA262171 MFW262171 MPS262171 MZO262171 NJK262171 NTG262171 ODC262171 OMY262171 OWU262171 PGQ262171 PQM262171 QAI262171 QKE262171 QUA262171 RDW262171 RNS262171 RXO262171 SHK262171 SRG262171 TBC262171 TKY262171 TUU262171 UEQ262171 UOM262171 UYI262171 VIE262171 VSA262171 WBW262171 WLS262171 WVO262171 G327707 JC327707 SY327707 ACU327707 AMQ327707 AWM327707 BGI327707 BQE327707 CAA327707 CJW327707 CTS327707 DDO327707 DNK327707 DXG327707 EHC327707 EQY327707 FAU327707 FKQ327707 FUM327707 GEI327707 GOE327707 GYA327707 HHW327707 HRS327707 IBO327707 ILK327707 IVG327707 JFC327707 JOY327707 JYU327707 KIQ327707 KSM327707 LCI327707 LME327707 LWA327707 MFW327707 MPS327707 MZO327707 NJK327707 NTG327707 ODC327707 OMY327707 OWU327707 PGQ327707 PQM327707 QAI327707 QKE327707 QUA327707 RDW327707 RNS327707 RXO327707 SHK327707 SRG327707 TBC327707 TKY327707 TUU327707 UEQ327707 UOM327707 UYI327707 VIE327707 VSA327707 WBW327707 WLS327707 WVO327707 G393243 JC393243 SY393243 ACU393243 AMQ393243 AWM393243 BGI393243 BQE393243 CAA393243 CJW393243 CTS393243 DDO393243 DNK393243 DXG393243 EHC393243 EQY393243 FAU393243 FKQ393243 FUM393243 GEI393243 GOE393243 GYA393243 HHW393243 HRS393243 IBO393243 ILK393243 IVG393243 JFC393243 JOY393243 JYU393243 KIQ393243 KSM393243 LCI393243 LME393243 LWA393243 MFW393243 MPS393243 MZO393243 NJK393243 NTG393243 ODC393243 OMY393243 OWU393243 PGQ393243 PQM393243 QAI393243 QKE393243 QUA393243 RDW393243 RNS393243 RXO393243 SHK393243 SRG393243 TBC393243 TKY393243 TUU393243 UEQ393243 UOM393243 UYI393243 VIE393243 VSA393243 WBW393243 WLS393243 WVO393243 G458779 JC458779 SY458779 ACU458779 AMQ458779 AWM458779 BGI458779 BQE458779 CAA458779 CJW458779 CTS458779 DDO458779 DNK458779 DXG458779 EHC458779 EQY458779 FAU458779 FKQ458779 FUM458779 GEI458779 GOE458779 GYA458779 HHW458779 HRS458779 IBO458779 ILK458779 IVG458779 JFC458779 JOY458779 JYU458779 KIQ458779 KSM458779 LCI458779 LME458779 LWA458779 MFW458779 MPS458779 MZO458779 NJK458779 NTG458779 ODC458779 OMY458779 OWU458779 PGQ458779 PQM458779 QAI458779 QKE458779 QUA458779 RDW458779 RNS458779 RXO458779 SHK458779 SRG458779 TBC458779 TKY458779 TUU458779 UEQ458779 UOM458779 UYI458779 VIE458779 VSA458779 WBW458779 WLS458779 WVO458779 G524315 JC524315 SY524315 ACU524315 AMQ524315 AWM524315 BGI524315 BQE524315 CAA524315 CJW524315 CTS524315 DDO524315 DNK524315 DXG524315 EHC524315 EQY524315 FAU524315 FKQ524315 FUM524315 GEI524315 GOE524315 GYA524315 HHW524315 HRS524315 IBO524315 ILK524315 IVG524315 JFC524315 JOY524315 JYU524315 KIQ524315 KSM524315 LCI524315 LME524315 LWA524315 MFW524315 MPS524315 MZO524315 NJK524315 NTG524315 ODC524315 OMY524315 OWU524315 PGQ524315 PQM524315 QAI524315 QKE524315 QUA524315 RDW524315 RNS524315 RXO524315 SHK524315 SRG524315 TBC524315 TKY524315 TUU524315 UEQ524315 UOM524315 UYI524315 VIE524315 VSA524315 WBW524315 WLS524315 WVO524315 G589851 JC589851 SY589851 ACU589851 AMQ589851 AWM589851 BGI589851 BQE589851 CAA589851 CJW589851 CTS589851 DDO589851 DNK589851 DXG589851 EHC589851 EQY589851 FAU589851 FKQ589851 FUM589851 GEI589851 GOE589851 GYA589851 HHW589851 HRS589851 IBO589851 ILK589851 IVG589851 JFC589851 JOY589851 JYU589851 KIQ589851 KSM589851 LCI589851 LME589851 LWA589851 MFW589851 MPS589851 MZO589851 NJK589851 NTG589851 ODC589851 OMY589851 OWU589851 PGQ589851 PQM589851 QAI589851 QKE589851 QUA589851 RDW589851 RNS589851 RXO589851 SHK589851 SRG589851 TBC589851 TKY589851 TUU589851 UEQ589851 UOM589851 UYI589851 VIE589851 VSA589851 WBW589851 WLS589851 WVO589851 G655387 JC655387 SY655387 ACU655387 AMQ655387 AWM655387 BGI655387 BQE655387 CAA655387 CJW655387 CTS655387 DDO655387 DNK655387 DXG655387 EHC655387 EQY655387 FAU655387 FKQ655387 FUM655387 GEI655387 GOE655387 GYA655387 HHW655387 HRS655387 IBO655387 ILK655387 IVG655387 JFC655387 JOY655387 JYU655387 KIQ655387 KSM655387 LCI655387 LME655387 LWA655387 MFW655387 MPS655387 MZO655387 NJK655387 NTG655387 ODC655387 OMY655387 OWU655387 PGQ655387 PQM655387 QAI655387 QKE655387 QUA655387 RDW655387 RNS655387 RXO655387 SHK655387 SRG655387 TBC655387 TKY655387 TUU655387 UEQ655387 UOM655387 UYI655387 VIE655387 VSA655387 WBW655387 WLS655387 WVO655387 G720923 JC720923 SY720923 ACU720923 AMQ720923 AWM720923 BGI720923 BQE720923 CAA720923 CJW720923 CTS720923 DDO720923 DNK720923 DXG720923 EHC720923 EQY720923 FAU720923 FKQ720923 FUM720923 GEI720923 GOE720923 GYA720923 HHW720923 HRS720923 IBO720923 ILK720923 IVG720923 JFC720923 JOY720923 JYU720923 KIQ720923 KSM720923 LCI720923 LME720923 LWA720923 MFW720923 MPS720923 MZO720923 NJK720923 NTG720923 ODC720923 OMY720923 OWU720923 PGQ720923 PQM720923 QAI720923 QKE720923 QUA720923 RDW720923 RNS720923 RXO720923 SHK720923 SRG720923 TBC720923 TKY720923 TUU720923 UEQ720923 UOM720923 UYI720923 VIE720923 VSA720923 WBW720923 WLS720923 WVO720923 G786459 JC786459 SY786459 ACU786459 AMQ786459 AWM786459 BGI786459 BQE786459 CAA786459 CJW786459 CTS786459 DDO786459 DNK786459 DXG786459 EHC786459 EQY786459 FAU786459 FKQ786459 FUM786459 GEI786459 GOE786459 GYA786459 HHW786459 HRS786459 IBO786459 ILK786459 IVG786459 JFC786459 JOY786459 JYU786459 KIQ786459 KSM786459 LCI786459 LME786459 LWA786459 MFW786459 MPS786459 MZO786459 NJK786459 NTG786459 ODC786459 OMY786459 OWU786459 PGQ786459 PQM786459 QAI786459 QKE786459 QUA786459 RDW786459 RNS786459 RXO786459 SHK786459 SRG786459 TBC786459 TKY786459 TUU786459 UEQ786459 UOM786459 UYI786459 VIE786459 VSA786459 WBW786459 WLS786459 WVO786459 G851995 JC851995 SY851995 ACU851995 AMQ851995 AWM851995 BGI851995 BQE851995 CAA851995 CJW851995 CTS851995 DDO851995 DNK851995 DXG851995 EHC851995 EQY851995 FAU851995 FKQ851995 FUM851995 GEI851995 GOE851995 GYA851995 HHW851995 HRS851995 IBO851995 ILK851995 IVG851995 JFC851995 JOY851995 JYU851995 KIQ851995 KSM851995 LCI851995 LME851995 LWA851995 MFW851995 MPS851995 MZO851995 NJK851995 NTG851995 ODC851995 OMY851995 OWU851995 PGQ851995 PQM851995 QAI851995 QKE851995 QUA851995 RDW851995 RNS851995 RXO851995 SHK851995 SRG851995 TBC851995 TKY851995 TUU851995 UEQ851995 UOM851995 UYI851995 VIE851995 VSA851995 WBW851995 WLS851995 WVO851995 G917531 JC917531 SY917531 ACU917531 AMQ917531 AWM917531 BGI917531 BQE917531 CAA917531 CJW917531 CTS917531 DDO917531 DNK917531 DXG917531 EHC917531 EQY917531 FAU917531 FKQ917531 FUM917531 GEI917531 GOE917531 GYA917531 HHW917531 HRS917531 IBO917531 ILK917531 IVG917531 JFC917531 JOY917531 JYU917531 KIQ917531 KSM917531 LCI917531 LME917531 LWA917531 MFW917531 MPS917531 MZO917531 NJK917531 NTG917531 ODC917531 OMY917531 OWU917531 PGQ917531 PQM917531 QAI917531 QKE917531 QUA917531 RDW917531 RNS917531 RXO917531 SHK917531 SRG917531 TBC917531 TKY917531 TUU917531 UEQ917531 UOM917531 UYI917531 VIE917531 VSA917531 WBW917531 WLS917531 WVO917531 G983067 JC983067 SY983067 ACU983067 AMQ983067 AWM983067 BGI983067 BQE983067 CAA983067 CJW983067 CTS983067 DDO983067 DNK983067 DXG983067 EHC983067 EQY983067 FAU983067 FKQ983067 FUM983067 GEI983067 GOE983067 GYA983067 HHW983067 HRS983067 IBO983067 ILK983067 IVG983067 JFC983067 JOY983067 JYU983067 KIQ983067 KSM983067 LCI983067 LME983067 LWA983067 MFW983067 MPS983067 MZO983067 NJK983067 NTG983067 ODC983067 OMY983067 OWU983067 PGQ983067 PQM983067 QAI983067 QKE983067 QUA983067 RDW983067 RNS983067 RXO983067 SHK983067 SRG983067 TBC983067 TKY983067 TUU983067 UEQ983067 UOM983067 UYI983067 VIE983067 VSA983067 WBW983067 WLS983067 WVO983067">
      <formula1>0</formula1>
    </dataValidation>
    <dataValidation operator="greaterThanOrEqual" allowBlank="1" showInputMessage="1" showErrorMessage="1" error="Enter numeric figure without decimal only" sqref="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dataValidation operator="greaterThan" allowBlank="1" showInputMessage="1" showErrorMessage="1" error="Enter numeric figures only." sqref="G21 G27"/>
  </dataValidations>
  <pageMargins left="0.72" right="0.49" top="0.62" bottom="0.52" header="0.32" footer="0.27"/>
  <pageSetup scale="78" orientation="portrait" r:id="rId5"/>
  <headerFooter alignWithMargins="0">
    <oddFooter>&amp;R&amp;"Book Antiqua,Bold"&amp;10Letter of Discount  /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SheetLayoutView="100" workbookViewId="0">
      <selection activeCell="D6" sqref="D6"/>
    </sheetView>
  </sheetViews>
  <sheetFormatPr defaultRowHeight="16.5"/>
  <cols>
    <col min="1" max="1" width="9.140625" style="296"/>
    <col min="2" max="2" width="30.7109375" style="297" customWidth="1"/>
    <col min="3" max="3" width="26.140625" style="297" customWidth="1"/>
    <col min="4" max="5" width="17.85546875" style="297" customWidth="1"/>
    <col min="6" max="257" width="9.140625" style="273"/>
    <col min="258" max="258" width="30.7109375" style="273" customWidth="1"/>
    <col min="259" max="259" width="26.140625" style="273" customWidth="1"/>
    <col min="260" max="261" width="17.85546875" style="273" customWidth="1"/>
    <col min="262" max="513" width="9.140625" style="273"/>
    <col min="514" max="514" width="30.7109375" style="273" customWidth="1"/>
    <col min="515" max="515" width="26.140625" style="273" customWidth="1"/>
    <col min="516" max="517" width="17.85546875" style="273" customWidth="1"/>
    <col min="518" max="769" width="9.140625" style="273"/>
    <col min="770" max="770" width="30.7109375" style="273" customWidth="1"/>
    <col min="771" max="771" width="26.140625" style="273" customWidth="1"/>
    <col min="772" max="773" width="17.85546875" style="273" customWidth="1"/>
    <col min="774" max="1025" width="9.140625" style="273"/>
    <col min="1026" max="1026" width="30.7109375" style="273" customWidth="1"/>
    <col min="1027" max="1027" width="26.140625" style="273" customWidth="1"/>
    <col min="1028" max="1029" width="17.85546875" style="273" customWidth="1"/>
    <col min="1030" max="1281" width="9.140625" style="273"/>
    <col min="1282" max="1282" width="30.7109375" style="273" customWidth="1"/>
    <col min="1283" max="1283" width="26.140625" style="273" customWidth="1"/>
    <col min="1284" max="1285" width="17.85546875" style="273" customWidth="1"/>
    <col min="1286" max="1537" width="9.140625" style="273"/>
    <col min="1538" max="1538" width="30.7109375" style="273" customWidth="1"/>
    <col min="1539" max="1539" width="26.140625" style="273" customWidth="1"/>
    <col min="1540" max="1541" width="17.85546875" style="273" customWidth="1"/>
    <col min="1542" max="1793" width="9.140625" style="273"/>
    <col min="1794" max="1794" width="30.7109375" style="273" customWidth="1"/>
    <col min="1795" max="1795" width="26.140625" style="273" customWidth="1"/>
    <col min="1796" max="1797" width="17.85546875" style="273" customWidth="1"/>
    <col min="1798" max="2049" width="9.140625" style="273"/>
    <col min="2050" max="2050" width="30.7109375" style="273" customWidth="1"/>
    <col min="2051" max="2051" width="26.140625" style="273" customWidth="1"/>
    <col min="2052" max="2053" width="17.85546875" style="273" customWidth="1"/>
    <col min="2054" max="2305" width="9.140625" style="273"/>
    <col min="2306" max="2306" width="30.7109375" style="273" customWidth="1"/>
    <col min="2307" max="2307" width="26.140625" style="273" customWidth="1"/>
    <col min="2308" max="2309" width="17.85546875" style="273" customWidth="1"/>
    <col min="2310" max="2561" width="9.140625" style="273"/>
    <col min="2562" max="2562" width="30.7109375" style="273" customWidth="1"/>
    <col min="2563" max="2563" width="26.140625" style="273" customWidth="1"/>
    <col min="2564" max="2565" width="17.85546875" style="273" customWidth="1"/>
    <col min="2566" max="2817" width="9.140625" style="273"/>
    <col min="2818" max="2818" width="30.7109375" style="273" customWidth="1"/>
    <col min="2819" max="2819" width="26.140625" style="273" customWidth="1"/>
    <col min="2820" max="2821" width="17.85546875" style="273" customWidth="1"/>
    <col min="2822" max="3073" width="9.140625" style="273"/>
    <col min="3074" max="3074" width="30.7109375" style="273" customWidth="1"/>
    <col min="3075" max="3075" width="26.140625" style="273" customWidth="1"/>
    <col min="3076" max="3077" width="17.85546875" style="273" customWidth="1"/>
    <col min="3078" max="3329" width="9.140625" style="273"/>
    <col min="3330" max="3330" width="30.7109375" style="273" customWidth="1"/>
    <col min="3331" max="3331" width="26.140625" style="273" customWidth="1"/>
    <col min="3332" max="3333" width="17.85546875" style="273" customWidth="1"/>
    <col min="3334" max="3585" width="9.140625" style="273"/>
    <col min="3586" max="3586" width="30.7109375" style="273" customWidth="1"/>
    <col min="3587" max="3587" width="26.140625" style="273" customWidth="1"/>
    <col min="3588" max="3589" width="17.85546875" style="273" customWidth="1"/>
    <col min="3590" max="3841" width="9.140625" style="273"/>
    <col min="3842" max="3842" width="30.7109375" style="273" customWidth="1"/>
    <col min="3843" max="3843" width="26.140625" style="273" customWidth="1"/>
    <col min="3844" max="3845" width="17.85546875" style="273" customWidth="1"/>
    <col min="3846" max="4097" width="9.140625" style="273"/>
    <col min="4098" max="4098" width="30.7109375" style="273" customWidth="1"/>
    <col min="4099" max="4099" width="26.140625" style="273" customWidth="1"/>
    <col min="4100" max="4101" width="17.85546875" style="273" customWidth="1"/>
    <col min="4102" max="4353" width="9.140625" style="273"/>
    <col min="4354" max="4354" width="30.7109375" style="273" customWidth="1"/>
    <col min="4355" max="4355" width="26.140625" style="273" customWidth="1"/>
    <col min="4356" max="4357" width="17.85546875" style="273" customWidth="1"/>
    <col min="4358" max="4609" width="9.140625" style="273"/>
    <col min="4610" max="4610" width="30.7109375" style="273" customWidth="1"/>
    <col min="4611" max="4611" width="26.140625" style="273" customWidth="1"/>
    <col min="4612" max="4613" width="17.85546875" style="273" customWidth="1"/>
    <col min="4614" max="4865" width="9.140625" style="273"/>
    <col min="4866" max="4866" width="30.7109375" style="273" customWidth="1"/>
    <col min="4867" max="4867" width="26.140625" style="273" customWidth="1"/>
    <col min="4868" max="4869" width="17.85546875" style="273" customWidth="1"/>
    <col min="4870" max="5121" width="9.140625" style="273"/>
    <col min="5122" max="5122" width="30.7109375" style="273" customWidth="1"/>
    <col min="5123" max="5123" width="26.140625" style="273" customWidth="1"/>
    <col min="5124" max="5125" width="17.85546875" style="273" customWidth="1"/>
    <col min="5126" max="5377" width="9.140625" style="273"/>
    <col min="5378" max="5378" width="30.7109375" style="273" customWidth="1"/>
    <col min="5379" max="5379" width="26.140625" style="273" customWidth="1"/>
    <col min="5380" max="5381" width="17.85546875" style="273" customWidth="1"/>
    <col min="5382" max="5633" width="9.140625" style="273"/>
    <col min="5634" max="5634" width="30.7109375" style="273" customWidth="1"/>
    <col min="5635" max="5635" width="26.140625" style="273" customWidth="1"/>
    <col min="5636" max="5637" width="17.85546875" style="273" customWidth="1"/>
    <col min="5638" max="5889" width="9.140625" style="273"/>
    <col min="5890" max="5890" width="30.7109375" style="273" customWidth="1"/>
    <col min="5891" max="5891" width="26.140625" style="273" customWidth="1"/>
    <col min="5892" max="5893" width="17.85546875" style="273" customWidth="1"/>
    <col min="5894" max="6145" width="9.140625" style="273"/>
    <col min="6146" max="6146" width="30.7109375" style="273" customWidth="1"/>
    <col min="6147" max="6147" width="26.140625" style="273" customWidth="1"/>
    <col min="6148" max="6149" width="17.85546875" style="273" customWidth="1"/>
    <col min="6150" max="6401" width="9.140625" style="273"/>
    <col min="6402" max="6402" width="30.7109375" style="273" customWidth="1"/>
    <col min="6403" max="6403" width="26.140625" style="273" customWidth="1"/>
    <col min="6404" max="6405" width="17.85546875" style="273" customWidth="1"/>
    <col min="6406" max="6657" width="9.140625" style="273"/>
    <col min="6658" max="6658" width="30.7109375" style="273" customWidth="1"/>
    <col min="6659" max="6659" width="26.140625" style="273" customWidth="1"/>
    <col min="6660" max="6661" width="17.85546875" style="273" customWidth="1"/>
    <col min="6662" max="6913" width="9.140625" style="273"/>
    <col min="6914" max="6914" width="30.7109375" style="273" customWidth="1"/>
    <col min="6915" max="6915" width="26.140625" style="273" customWidth="1"/>
    <col min="6916" max="6917" width="17.85546875" style="273" customWidth="1"/>
    <col min="6918" max="7169" width="9.140625" style="273"/>
    <col min="7170" max="7170" width="30.7109375" style="273" customWidth="1"/>
    <col min="7171" max="7171" width="26.140625" style="273" customWidth="1"/>
    <col min="7172" max="7173" width="17.85546875" style="273" customWidth="1"/>
    <col min="7174" max="7425" width="9.140625" style="273"/>
    <col min="7426" max="7426" width="30.7109375" style="273" customWidth="1"/>
    <col min="7427" max="7427" width="26.140625" style="273" customWidth="1"/>
    <col min="7428" max="7429" width="17.85546875" style="273" customWidth="1"/>
    <col min="7430" max="7681" width="9.140625" style="273"/>
    <col min="7682" max="7682" width="30.7109375" style="273" customWidth="1"/>
    <col min="7683" max="7683" width="26.140625" style="273" customWidth="1"/>
    <col min="7684" max="7685" width="17.85546875" style="273" customWidth="1"/>
    <col min="7686" max="7937" width="9.140625" style="273"/>
    <col min="7938" max="7938" width="30.7109375" style="273" customWidth="1"/>
    <col min="7939" max="7939" width="26.140625" style="273" customWidth="1"/>
    <col min="7940" max="7941" width="17.85546875" style="273" customWidth="1"/>
    <col min="7942" max="8193" width="9.140625" style="273"/>
    <col min="8194" max="8194" width="30.7109375" style="273" customWidth="1"/>
    <col min="8195" max="8195" width="26.140625" style="273" customWidth="1"/>
    <col min="8196" max="8197" width="17.85546875" style="273" customWidth="1"/>
    <col min="8198" max="8449" width="9.140625" style="273"/>
    <col min="8450" max="8450" width="30.7109375" style="273" customWidth="1"/>
    <col min="8451" max="8451" width="26.140625" style="273" customWidth="1"/>
    <col min="8452" max="8453" width="17.85546875" style="273" customWidth="1"/>
    <col min="8454" max="8705" width="9.140625" style="273"/>
    <col min="8706" max="8706" width="30.7109375" style="273" customWidth="1"/>
    <col min="8707" max="8707" width="26.140625" style="273" customWidth="1"/>
    <col min="8708" max="8709" width="17.85546875" style="273" customWidth="1"/>
    <col min="8710" max="8961" width="9.140625" style="273"/>
    <col min="8962" max="8962" width="30.7109375" style="273" customWidth="1"/>
    <col min="8963" max="8963" width="26.140625" style="273" customWidth="1"/>
    <col min="8964" max="8965" width="17.85546875" style="273" customWidth="1"/>
    <col min="8966" max="9217" width="9.140625" style="273"/>
    <col min="9218" max="9218" width="30.7109375" style="273" customWidth="1"/>
    <col min="9219" max="9219" width="26.140625" style="273" customWidth="1"/>
    <col min="9220" max="9221" width="17.85546875" style="273" customWidth="1"/>
    <col min="9222" max="9473" width="9.140625" style="273"/>
    <col min="9474" max="9474" width="30.7109375" style="273" customWidth="1"/>
    <col min="9475" max="9475" width="26.140625" style="273" customWidth="1"/>
    <col min="9476" max="9477" width="17.85546875" style="273" customWidth="1"/>
    <col min="9478" max="9729" width="9.140625" style="273"/>
    <col min="9730" max="9730" width="30.7109375" style="273" customWidth="1"/>
    <col min="9731" max="9731" width="26.140625" style="273" customWidth="1"/>
    <col min="9732" max="9733" width="17.85546875" style="273" customWidth="1"/>
    <col min="9734" max="9985" width="9.140625" style="273"/>
    <col min="9986" max="9986" width="30.7109375" style="273" customWidth="1"/>
    <col min="9987" max="9987" width="26.140625" style="273" customWidth="1"/>
    <col min="9988" max="9989" width="17.85546875" style="273" customWidth="1"/>
    <col min="9990" max="10241" width="9.140625" style="273"/>
    <col min="10242" max="10242" width="30.7109375" style="273" customWidth="1"/>
    <col min="10243" max="10243" width="26.140625" style="273" customWidth="1"/>
    <col min="10244" max="10245" width="17.85546875" style="273" customWidth="1"/>
    <col min="10246" max="10497" width="9.140625" style="273"/>
    <col min="10498" max="10498" width="30.7109375" style="273" customWidth="1"/>
    <col min="10499" max="10499" width="26.140625" style="273" customWidth="1"/>
    <col min="10500" max="10501" width="17.85546875" style="273" customWidth="1"/>
    <col min="10502" max="10753" width="9.140625" style="273"/>
    <col min="10754" max="10754" width="30.7109375" style="273" customWidth="1"/>
    <col min="10755" max="10755" width="26.140625" style="273" customWidth="1"/>
    <col min="10756" max="10757" width="17.85546875" style="273" customWidth="1"/>
    <col min="10758" max="11009" width="9.140625" style="273"/>
    <col min="11010" max="11010" width="30.7109375" style="273" customWidth="1"/>
    <col min="11011" max="11011" width="26.140625" style="273" customWidth="1"/>
    <col min="11012" max="11013" width="17.85546875" style="273" customWidth="1"/>
    <col min="11014" max="11265" width="9.140625" style="273"/>
    <col min="11266" max="11266" width="30.7109375" style="273" customWidth="1"/>
    <col min="11267" max="11267" width="26.140625" style="273" customWidth="1"/>
    <col min="11268" max="11269" width="17.85546875" style="273" customWidth="1"/>
    <col min="11270" max="11521" width="9.140625" style="273"/>
    <col min="11522" max="11522" width="30.7109375" style="273" customWidth="1"/>
    <col min="11523" max="11523" width="26.140625" style="273" customWidth="1"/>
    <col min="11524" max="11525" width="17.85546875" style="273" customWidth="1"/>
    <col min="11526" max="11777" width="9.140625" style="273"/>
    <col min="11778" max="11778" width="30.7109375" style="273" customWidth="1"/>
    <col min="11779" max="11779" width="26.140625" style="273" customWidth="1"/>
    <col min="11780" max="11781" width="17.85546875" style="273" customWidth="1"/>
    <col min="11782" max="12033" width="9.140625" style="273"/>
    <col min="12034" max="12034" width="30.7109375" style="273" customWidth="1"/>
    <col min="12035" max="12035" width="26.140625" style="273" customWidth="1"/>
    <col min="12036" max="12037" width="17.85546875" style="273" customWidth="1"/>
    <col min="12038" max="12289" width="9.140625" style="273"/>
    <col min="12290" max="12290" width="30.7109375" style="273" customWidth="1"/>
    <col min="12291" max="12291" width="26.140625" style="273" customWidth="1"/>
    <col min="12292" max="12293" width="17.85546875" style="273" customWidth="1"/>
    <col min="12294" max="12545" width="9.140625" style="273"/>
    <col min="12546" max="12546" width="30.7109375" style="273" customWidth="1"/>
    <col min="12547" max="12547" width="26.140625" style="273" customWidth="1"/>
    <col min="12548" max="12549" width="17.85546875" style="273" customWidth="1"/>
    <col min="12550" max="12801" width="9.140625" style="273"/>
    <col min="12802" max="12802" width="30.7109375" style="273" customWidth="1"/>
    <col min="12803" max="12803" width="26.140625" style="273" customWidth="1"/>
    <col min="12804" max="12805" width="17.85546875" style="273" customWidth="1"/>
    <col min="12806" max="13057" width="9.140625" style="273"/>
    <col min="13058" max="13058" width="30.7109375" style="273" customWidth="1"/>
    <col min="13059" max="13059" width="26.140625" style="273" customWidth="1"/>
    <col min="13060" max="13061" width="17.85546875" style="273" customWidth="1"/>
    <col min="13062" max="13313" width="9.140625" style="273"/>
    <col min="13314" max="13314" width="30.7109375" style="273" customWidth="1"/>
    <col min="13315" max="13315" width="26.140625" style="273" customWidth="1"/>
    <col min="13316" max="13317" width="17.85546875" style="273" customWidth="1"/>
    <col min="13318" max="13569" width="9.140625" style="273"/>
    <col min="13570" max="13570" width="30.7109375" style="273" customWidth="1"/>
    <col min="13571" max="13571" width="26.140625" style="273" customWidth="1"/>
    <col min="13572" max="13573" width="17.85546875" style="273" customWidth="1"/>
    <col min="13574" max="13825" width="9.140625" style="273"/>
    <col min="13826" max="13826" width="30.7109375" style="273" customWidth="1"/>
    <col min="13827" max="13827" width="26.140625" style="273" customWidth="1"/>
    <col min="13828" max="13829" width="17.85546875" style="273" customWidth="1"/>
    <col min="13830" max="14081" width="9.140625" style="273"/>
    <col min="14082" max="14082" width="30.7109375" style="273" customWidth="1"/>
    <col min="14083" max="14083" width="26.140625" style="273" customWidth="1"/>
    <col min="14084" max="14085" width="17.85546875" style="273" customWidth="1"/>
    <col min="14086" max="14337" width="9.140625" style="273"/>
    <col min="14338" max="14338" width="30.7109375" style="273" customWidth="1"/>
    <col min="14339" max="14339" width="26.140625" style="273" customWidth="1"/>
    <col min="14340" max="14341" width="17.85546875" style="273" customWidth="1"/>
    <col min="14342" max="14593" width="9.140625" style="273"/>
    <col min="14594" max="14594" width="30.7109375" style="273" customWidth="1"/>
    <col min="14595" max="14595" width="26.140625" style="273" customWidth="1"/>
    <col min="14596" max="14597" width="17.85546875" style="273" customWidth="1"/>
    <col min="14598" max="14849" width="9.140625" style="273"/>
    <col min="14850" max="14850" width="30.7109375" style="273" customWidth="1"/>
    <col min="14851" max="14851" width="26.140625" style="273" customWidth="1"/>
    <col min="14852" max="14853" width="17.85546875" style="273" customWidth="1"/>
    <col min="14854" max="15105" width="9.140625" style="273"/>
    <col min="15106" max="15106" width="30.7109375" style="273" customWidth="1"/>
    <col min="15107" max="15107" width="26.140625" style="273" customWidth="1"/>
    <col min="15108" max="15109" width="17.85546875" style="273" customWidth="1"/>
    <col min="15110" max="15361" width="9.140625" style="273"/>
    <col min="15362" max="15362" width="30.7109375" style="273" customWidth="1"/>
    <col min="15363" max="15363" width="26.140625" style="273" customWidth="1"/>
    <col min="15364" max="15365" width="17.85546875" style="273" customWidth="1"/>
    <col min="15366" max="15617" width="9.140625" style="273"/>
    <col min="15618" max="15618" width="30.7109375" style="273" customWidth="1"/>
    <col min="15619" max="15619" width="26.140625" style="273" customWidth="1"/>
    <col min="15620" max="15621" width="17.85546875" style="273" customWidth="1"/>
    <col min="15622" max="15873" width="9.140625" style="273"/>
    <col min="15874" max="15874" width="30.7109375" style="273" customWidth="1"/>
    <col min="15875" max="15875" width="26.140625" style="273" customWidth="1"/>
    <col min="15876" max="15877" width="17.85546875" style="273" customWidth="1"/>
    <col min="15878" max="16129" width="9.140625" style="273"/>
    <col min="16130" max="16130" width="30.7109375" style="273" customWidth="1"/>
    <col min="16131" max="16131" width="26.140625" style="273" customWidth="1"/>
    <col min="16132" max="16133" width="17.85546875" style="273" customWidth="1"/>
    <col min="16134" max="16384" width="9.140625" style="273"/>
  </cols>
  <sheetData>
    <row r="1" spans="1:6">
      <c r="A1" s="283"/>
      <c r="B1" s="284"/>
      <c r="C1" s="284"/>
      <c r="D1" s="284"/>
      <c r="E1" s="284"/>
    </row>
    <row r="2" spans="1:6" ht="21.95" customHeight="1">
      <c r="A2" s="945" t="s">
        <v>167</v>
      </c>
      <c r="B2" s="945"/>
      <c r="C2" s="945"/>
      <c r="D2" s="945"/>
      <c r="E2" s="273"/>
    </row>
    <row r="3" spans="1:6">
      <c r="A3" s="283"/>
      <c r="B3" s="284"/>
      <c r="C3" s="284"/>
      <c r="D3" s="284"/>
      <c r="E3" s="284"/>
    </row>
    <row r="4" spans="1:6" ht="30">
      <c r="A4" s="285" t="s">
        <v>168</v>
      </c>
      <c r="B4" s="286" t="s">
        <v>169</v>
      </c>
      <c r="C4" s="285" t="s">
        <v>119</v>
      </c>
      <c r="D4" s="285" t="s">
        <v>170</v>
      </c>
      <c r="E4" s="285" t="s">
        <v>171</v>
      </c>
    </row>
    <row r="5" spans="1:6" ht="18" customHeight="1">
      <c r="A5" s="287" t="s">
        <v>172</v>
      </c>
      <c r="B5" s="287" t="s">
        <v>173</v>
      </c>
      <c r="C5" s="287" t="s">
        <v>174</v>
      </c>
      <c r="D5" s="287" t="s">
        <v>175</v>
      </c>
      <c r="E5" s="287" t="s">
        <v>176</v>
      </c>
    </row>
    <row r="6" spans="1:6" ht="45" customHeight="1">
      <c r="A6" s="288">
        <v>1</v>
      </c>
      <c r="B6" s="289"/>
      <c r="C6" s="290"/>
      <c r="D6" s="291"/>
      <c r="E6" s="292">
        <f t="shared" ref="E6:E15" si="0">C6*D6</f>
        <v>0</v>
      </c>
    </row>
    <row r="7" spans="1:6" ht="45" customHeight="1">
      <c r="A7" s="288">
        <v>2</v>
      </c>
      <c r="B7" s="289"/>
      <c r="C7" s="290"/>
      <c r="D7" s="291"/>
      <c r="E7" s="292">
        <f t="shared" si="0"/>
        <v>0</v>
      </c>
    </row>
    <row r="8" spans="1:6" ht="45" customHeight="1">
      <c r="A8" s="288">
        <v>3</v>
      </c>
      <c r="B8" s="289"/>
      <c r="C8" s="290"/>
      <c r="D8" s="291"/>
      <c r="E8" s="292">
        <f t="shared" si="0"/>
        <v>0</v>
      </c>
    </row>
    <row r="9" spans="1:6" ht="45" customHeight="1">
      <c r="A9" s="288">
        <v>4</v>
      </c>
      <c r="B9" s="289"/>
      <c r="C9" s="290"/>
      <c r="D9" s="291"/>
      <c r="E9" s="292">
        <f t="shared" si="0"/>
        <v>0</v>
      </c>
    </row>
    <row r="10" spans="1:6" ht="45" customHeight="1">
      <c r="A10" s="288">
        <v>5</v>
      </c>
      <c r="B10" s="289"/>
      <c r="C10" s="290"/>
      <c r="D10" s="291"/>
      <c r="E10" s="292">
        <f t="shared" si="0"/>
        <v>0</v>
      </c>
    </row>
    <row r="11" spans="1:6" ht="45" customHeight="1">
      <c r="A11" s="288">
        <v>6</v>
      </c>
      <c r="B11" s="289"/>
      <c r="C11" s="290"/>
      <c r="D11" s="291"/>
      <c r="E11" s="292">
        <f t="shared" si="0"/>
        <v>0</v>
      </c>
    </row>
    <row r="12" spans="1:6" ht="45" customHeight="1">
      <c r="A12" s="288">
        <v>7</v>
      </c>
      <c r="B12" s="289"/>
      <c r="C12" s="290"/>
      <c r="D12" s="291"/>
      <c r="E12" s="292">
        <f t="shared" si="0"/>
        <v>0</v>
      </c>
    </row>
    <row r="13" spans="1:6" ht="45" customHeight="1">
      <c r="A13" s="288">
        <v>8</v>
      </c>
      <c r="B13" s="289"/>
      <c r="C13" s="290"/>
      <c r="D13" s="291"/>
      <c r="E13" s="292">
        <f t="shared" si="0"/>
        <v>0</v>
      </c>
    </row>
    <row r="14" spans="1:6" ht="45" customHeight="1">
      <c r="A14" s="288">
        <v>9</v>
      </c>
      <c r="B14" s="289"/>
      <c r="C14" s="290"/>
      <c r="D14" s="291"/>
      <c r="E14" s="292">
        <f t="shared" si="0"/>
        <v>0</v>
      </c>
    </row>
    <row r="15" spans="1:6" ht="45" customHeight="1">
      <c r="A15" s="288">
        <v>10</v>
      </c>
      <c r="B15" s="289"/>
      <c r="C15" s="290"/>
      <c r="D15" s="291"/>
      <c r="E15" s="292">
        <f t="shared" si="0"/>
        <v>0</v>
      </c>
    </row>
    <row r="16" spans="1:6" ht="45" customHeight="1">
      <c r="A16" s="293"/>
      <c r="B16" s="294" t="s">
        <v>177</v>
      </c>
      <c r="C16" s="294"/>
      <c r="D16" s="294"/>
      <c r="E16" s="294">
        <f>SUM(E6:E15)</f>
        <v>0</v>
      </c>
      <c r="F16" s="295"/>
    </row>
    <row r="17" ht="30" customHeight="1"/>
    <row r="18" ht="30" customHeight="1"/>
    <row r="19" ht="30" customHeight="1"/>
    <row r="20" ht="30" customHeight="1"/>
    <row r="21" ht="30" customHeight="1"/>
  </sheetData>
  <sheetProtection password="916E" sheet="1" formatColumns="0" formatRows="0" selectLockedCells="1"/>
  <customSheetViews>
    <customSheetView guid="{F6B46BB5-6129-417F-AAA2-2F132322448E}" state="hidden">
      <selection activeCell="D6" sqref="D6"/>
      <pageMargins left="0.75" right="0.75" top="0.65" bottom="1" header="0.5" footer="0.5"/>
      <pageSetup orientation="portrait" r:id="rId1"/>
      <headerFooter alignWithMargins="0"/>
    </customSheetView>
    <customSheetView guid="{83920EE0-E8FD-48B1-9AB8-BA60512AB904}" state="hidden">
      <selection activeCell="D6" sqref="D6"/>
      <pageMargins left="0.75" right="0.75" top="0.65" bottom="1" header="0.5" footer="0.5"/>
      <pageSetup orientation="portrait" r:id="rId2"/>
      <headerFooter alignWithMargins="0"/>
    </customSheetView>
    <customSheetView guid="{BF4E98EC-B3A8-42CF-8525-78BE0EF2C154}" state="hidden">
      <selection activeCell="D6" sqref="D6"/>
      <pageMargins left="0.75" right="0.75" top="0.65" bottom="1" header="0.5" footer="0.5"/>
      <pageSetup orientation="portrait" r:id="rId3"/>
      <headerFooter alignWithMargins="0"/>
    </customSheetView>
    <customSheetView guid="{22CC5C8B-E1A0-44D5-9004-AA64A7EE9D42}" state="hidden">
      <selection activeCell="D6" sqref="D6"/>
      <pageMargins left="0.75" right="0.75" top="0.65" bottom="1" header="0.5" footer="0.5"/>
      <pageSetup orientation="portrait" r:id="rId4"/>
      <headerFooter alignWithMargins="0"/>
    </customSheetView>
  </customSheetViews>
  <mergeCells count="1">
    <mergeCell ref="A2:D2"/>
  </mergeCells>
  <pageMargins left="0.75" right="0.75" top="0.65" bottom="1" header="0.5" footer="0.5"/>
  <pageSetup orientation="portrait" r:id="rId5"/>
  <headerFooter alignWithMargins="0"/>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7" sqref="D7"/>
    </sheetView>
  </sheetViews>
  <sheetFormatPr defaultRowHeight="16.5"/>
  <cols>
    <col min="1" max="1" width="9.140625" style="296"/>
    <col min="2" max="2" width="30.7109375" style="297" customWidth="1"/>
    <col min="3" max="3" width="26.140625" style="297" customWidth="1"/>
    <col min="4" max="5" width="17.85546875" style="297" customWidth="1"/>
    <col min="6" max="257" width="9.140625" style="273"/>
    <col min="258" max="258" width="30.7109375" style="273" customWidth="1"/>
    <col min="259" max="259" width="26.140625" style="273" customWidth="1"/>
    <col min="260" max="261" width="17.85546875" style="273" customWidth="1"/>
    <col min="262" max="513" width="9.140625" style="273"/>
    <col min="514" max="514" width="30.7109375" style="273" customWidth="1"/>
    <col min="515" max="515" width="26.140625" style="273" customWidth="1"/>
    <col min="516" max="517" width="17.85546875" style="273" customWidth="1"/>
    <col min="518" max="769" width="9.140625" style="273"/>
    <col min="770" max="770" width="30.7109375" style="273" customWidth="1"/>
    <col min="771" max="771" width="26.140625" style="273" customWidth="1"/>
    <col min="772" max="773" width="17.85546875" style="273" customWidth="1"/>
    <col min="774" max="1025" width="9.140625" style="273"/>
    <col min="1026" max="1026" width="30.7109375" style="273" customWidth="1"/>
    <col min="1027" max="1027" width="26.140625" style="273" customWidth="1"/>
    <col min="1028" max="1029" width="17.85546875" style="273" customWidth="1"/>
    <col min="1030" max="1281" width="9.140625" style="273"/>
    <col min="1282" max="1282" width="30.7109375" style="273" customWidth="1"/>
    <col min="1283" max="1283" width="26.140625" style="273" customWidth="1"/>
    <col min="1284" max="1285" width="17.85546875" style="273" customWidth="1"/>
    <col min="1286" max="1537" width="9.140625" style="273"/>
    <col min="1538" max="1538" width="30.7109375" style="273" customWidth="1"/>
    <col min="1539" max="1539" width="26.140625" style="273" customWidth="1"/>
    <col min="1540" max="1541" width="17.85546875" style="273" customWidth="1"/>
    <col min="1542" max="1793" width="9.140625" style="273"/>
    <col min="1794" max="1794" width="30.7109375" style="273" customWidth="1"/>
    <col min="1795" max="1795" width="26.140625" style="273" customWidth="1"/>
    <col min="1796" max="1797" width="17.85546875" style="273" customWidth="1"/>
    <col min="1798" max="2049" width="9.140625" style="273"/>
    <col min="2050" max="2050" width="30.7109375" style="273" customWidth="1"/>
    <col min="2051" max="2051" width="26.140625" style="273" customWidth="1"/>
    <col min="2052" max="2053" width="17.85546875" style="273" customWidth="1"/>
    <col min="2054" max="2305" width="9.140625" style="273"/>
    <col min="2306" max="2306" width="30.7109375" style="273" customWidth="1"/>
    <col min="2307" max="2307" width="26.140625" style="273" customWidth="1"/>
    <col min="2308" max="2309" width="17.85546875" style="273" customWidth="1"/>
    <col min="2310" max="2561" width="9.140625" style="273"/>
    <col min="2562" max="2562" width="30.7109375" style="273" customWidth="1"/>
    <col min="2563" max="2563" width="26.140625" style="273" customWidth="1"/>
    <col min="2564" max="2565" width="17.85546875" style="273" customWidth="1"/>
    <col min="2566" max="2817" width="9.140625" style="273"/>
    <col min="2818" max="2818" width="30.7109375" style="273" customWidth="1"/>
    <col min="2819" max="2819" width="26.140625" style="273" customWidth="1"/>
    <col min="2820" max="2821" width="17.85546875" style="273" customWidth="1"/>
    <col min="2822" max="3073" width="9.140625" style="273"/>
    <col min="3074" max="3074" width="30.7109375" style="273" customWidth="1"/>
    <col min="3075" max="3075" width="26.140625" style="273" customWidth="1"/>
    <col min="3076" max="3077" width="17.85546875" style="273" customWidth="1"/>
    <col min="3078" max="3329" width="9.140625" style="273"/>
    <col min="3330" max="3330" width="30.7109375" style="273" customWidth="1"/>
    <col min="3331" max="3331" width="26.140625" style="273" customWidth="1"/>
    <col min="3332" max="3333" width="17.85546875" style="273" customWidth="1"/>
    <col min="3334" max="3585" width="9.140625" style="273"/>
    <col min="3586" max="3586" width="30.7109375" style="273" customWidth="1"/>
    <col min="3587" max="3587" width="26.140625" style="273" customWidth="1"/>
    <col min="3588" max="3589" width="17.85546875" style="273" customWidth="1"/>
    <col min="3590" max="3841" width="9.140625" style="273"/>
    <col min="3842" max="3842" width="30.7109375" style="273" customWidth="1"/>
    <col min="3843" max="3843" width="26.140625" style="273" customWidth="1"/>
    <col min="3844" max="3845" width="17.85546875" style="273" customWidth="1"/>
    <col min="3846" max="4097" width="9.140625" style="273"/>
    <col min="4098" max="4098" width="30.7109375" style="273" customWidth="1"/>
    <col min="4099" max="4099" width="26.140625" style="273" customWidth="1"/>
    <col min="4100" max="4101" width="17.85546875" style="273" customWidth="1"/>
    <col min="4102" max="4353" width="9.140625" style="273"/>
    <col min="4354" max="4354" width="30.7109375" style="273" customWidth="1"/>
    <col min="4355" max="4355" width="26.140625" style="273" customWidth="1"/>
    <col min="4356" max="4357" width="17.85546875" style="273" customWidth="1"/>
    <col min="4358" max="4609" width="9.140625" style="273"/>
    <col min="4610" max="4610" width="30.7109375" style="273" customWidth="1"/>
    <col min="4611" max="4611" width="26.140625" style="273" customWidth="1"/>
    <col min="4612" max="4613" width="17.85546875" style="273" customWidth="1"/>
    <col min="4614" max="4865" width="9.140625" style="273"/>
    <col min="4866" max="4866" width="30.7109375" style="273" customWidth="1"/>
    <col min="4867" max="4867" width="26.140625" style="273" customWidth="1"/>
    <col min="4868" max="4869" width="17.85546875" style="273" customWidth="1"/>
    <col min="4870" max="5121" width="9.140625" style="273"/>
    <col min="5122" max="5122" width="30.7109375" style="273" customWidth="1"/>
    <col min="5123" max="5123" width="26.140625" style="273" customWidth="1"/>
    <col min="5124" max="5125" width="17.85546875" style="273" customWidth="1"/>
    <col min="5126" max="5377" width="9.140625" style="273"/>
    <col min="5378" max="5378" width="30.7109375" style="273" customWidth="1"/>
    <col min="5379" max="5379" width="26.140625" style="273" customWidth="1"/>
    <col min="5380" max="5381" width="17.85546875" style="273" customWidth="1"/>
    <col min="5382" max="5633" width="9.140625" style="273"/>
    <col min="5634" max="5634" width="30.7109375" style="273" customWidth="1"/>
    <col min="5635" max="5635" width="26.140625" style="273" customWidth="1"/>
    <col min="5636" max="5637" width="17.85546875" style="273" customWidth="1"/>
    <col min="5638" max="5889" width="9.140625" style="273"/>
    <col min="5890" max="5890" width="30.7109375" style="273" customWidth="1"/>
    <col min="5891" max="5891" width="26.140625" style="273" customWidth="1"/>
    <col min="5892" max="5893" width="17.85546875" style="273" customWidth="1"/>
    <col min="5894" max="6145" width="9.140625" style="273"/>
    <col min="6146" max="6146" width="30.7109375" style="273" customWidth="1"/>
    <col min="6147" max="6147" width="26.140625" style="273" customWidth="1"/>
    <col min="6148" max="6149" width="17.85546875" style="273" customWidth="1"/>
    <col min="6150" max="6401" width="9.140625" style="273"/>
    <col min="6402" max="6402" width="30.7109375" style="273" customWidth="1"/>
    <col min="6403" max="6403" width="26.140625" style="273" customWidth="1"/>
    <col min="6404" max="6405" width="17.85546875" style="273" customWidth="1"/>
    <col min="6406" max="6657" width="9.140625" style="273"/>
    <col min="6658" max="6658" width="30.7109375" style="273" customWidth="1"/>
    <col min="6659" max="6659" width="26.140625" style="273" customWidth="1"/>
    <col min="6660" max="6661" width="17.85546875" style="273" customWidth="1"/>
    <col min="6662" max="6913" width="9.140625" style="273"/>
    <col min="6914" max="6914" width="30.7109375" style="273" customWidth="1"/>
    <col min="6915" max="6915" width="26.140625" style="273" customWidth="1"/>
    <col min="6916" max="6917" width="17.85546875" style="273" customWidth="1"/>
    <col min="6918" max="7169" width="9.140625" style="273"/>
    <col min="7170" max="7170" width="30.7109375" style="273" customWidth="1"/>
    <col min="7171" max="7171" width="26.140625" style="273" customWidth="1"/>
    <col min="7172" max="7173" width="17.85546875" style="273" customWidth="1"/>
    <col min="7174" max="7425" width="9.140625" style="273"/>
    <col min="7426" max="7426" width="30.7109375" style="273" customWidth="1"/>
    <col min="7427" max="7427" width="26.140625" style="273" customWidth="1"/>
    <col min="7428" max="7429" width="17.85546875" style="273" customWidth="1"/>
    <col min="7430" max="7681" width="9.140625" style="273"/>
    <col min="7682" max="7682" width="30.7109375" style="273" customWidth="1"/>
    <col min="7683" max="7683" width="26.140625" style="273" customWidth="1"/>
    <col min="7684" max="7685" width="17.85546875" style="273" customWidth="1"/>
    <col min="7686" max="7937" width="9.140625" style="273"/>
    <col min="7938" max="7938" width="30.7109375" style="273" customWidth="1"/>
    <col min="7939" max="7939" width="26.140625" style="273" customWidth="1"/>
    <col min="7940" max="7941" width="17.85546875" style="273" customWidth="1"/>
    <col min="7942" max="8193" width="9.140625" style="273"/>
    <col min="8194" max="8194" width="30.7109375" style="273" customWidth="1"/>
    <col min="8195" max="8195" width="26.140625" style="273" customWidth="1"/>
    <col min="8196" max="8197" width="17.85546875" style="273" customWidth="1"/>
    <col min="8198" max="8449" width="9.140625" style="273"/>
    <col min="8450" max="8450" width="30.7109375" style="273" customWidth="1"/>
    <col min="8451" max="8451" width="26.140625" style="273" customWidth="1"/>
    <col min="8452" max="8453" width="17.85546875" style="273" customWidth="1"/>
    <col min="8454" max="8705" width="9.140625" style="273"/>
    <col min="8706" max="8706" width="30.7109375" style="273" customWidth="1"/>
    <col min="8707" max="8707" width="26.140625" style="273" customWidth="1"/>
    <col min="8708" max="8709" width="17.85546875" style="273" customWidth="1"/>
    <col min="8710" max="8961" width="9.140625" style="273"/>
    <col min="8962" max="8962" width="30.7109375" style="273" customWidth="1"/>
    <col min="8963" max="8963" width="26.140625" style="273" customWidth="1"/>
    <col min="8964" max="8965" width="17.85546875" style="273" customWidth="1"/>
    <col min="8966" max="9217" width="9.140625" style="273"/>
    <col min="9218" max="9218" width="30.7109375" style="273" customWidth="1"/>
    <col min="9219" max="9219" width="26.140625" style="273" customWidth="1"/>
    <col min="9220" max="9221" width="17.85546875" style="273" customWidth="1"/>
    <col min="9222" max="9473" width="9.140625" style="273"/>
    <col min="9474" max="9474" width="30.7109375" style="273" customWidth="1"/>
    <col min="9475" max="9475" width="26.140625" style="273" customWidth="1"/>
    <col min="9476" max="9477" width="17.85546875" style="273" customWidth="1"/>
    <col min="9478" max="9729" width="9.140625" style="273"/>
    <col min="9730" max="9730" width="30.7109375" style="273" customWidth="1"/>
    <col min="9731" max="9731" width="26.140625" style="273" customWidth="1"/>
    <col min="9732" max="9733" width="17.85546875" style="273" customWidth="1"/>
    <col min="9734" max="9985" width="9.140625" style="273"/>
    <col min="9986" max="9986" width="30.7109375" style="273" customWidth="1"/>
    <col min="9987" max="9987" width="26.140625" style="273" customWidth="1"/>
    <col min="9988" max="9989" width="17.85546875" style="273" customWidth="1"/>
    <col min="9990" max="10241" width="9.140625" style="273"/>
    <col min="10242" max="10242" width="30.7109375" style="273" customWidth="1"/>
    <col min="10243" max="10243" width="26.140625" style="273" customWidth="1"/>
    <col min="10244" max="10245" width="17.85546875" style="273" customWidth="1"/>
    <col min="10246" max="10497" width="9.140625" style="273"/>
    <col min="10498" max="10498" width="30.7109375" style="273" customWidth="1"/>
    <col min="10499" max="10499" width="26.140625" style="273" customWidth="1"/>
    <col min="10500" max="10501" width="17.85546875" style="273" customWidth="1"/>
    <col min="10502" max="10753" width="9.140625" style="273"/>
    <col min="10754" max="10754" width="30.7109375" style="273" customWidth="1"/>
    <col min="10755" max="10755" width="26.140625" style="273" customWidth="1"/>
    <col min="10756" max="10757" width="17.85546875" style="273" customWidth="1"/>
    <col min="10758" max="11009" width="9.140625" style="273"/>
    <col min="11010" max="11010" width="30.7109375" style="273" customWidth="1"/>
    <col min="11011" max="11011" width="26.140625" style="273" customWidth="1"/>
    <col min="11012" max="11013" width="17.85546875" style="273" customWidth="1"/>
    <col min="11014" max="11265" width="9.140625" style="273"/>
    <col min="11266" max="11266" width="30.7109375" style="273" customWidth="1"/>
    <col min="11267" max="11267" width="26.140625" style="273" customWidth="1"/>
    <col min="11268" max="11269" width="17.85546875" style="273" customWidth="1"/>
    <col min="11270" max="11521" width="9.140625" style="273"/>
    <col min="11522" max="11522" width="30.7109375" style="273" customWidth="1"/>
    <col min="11523" max="11523" width="26.140625" style="273" customWidth="1"/>
    <col min="11524" max="11525" width="17.85546875" style="273" customWidth="1"/>
    <col min="11526" max="11777" width="9.140625" style="273"/>
    <col min="11778" max="11778" width="30.7109375" style="273" customWidth="1"/>
    <col min="11779" max="11779" width="26.140625" style="273" customWidth="1"/>
    <col min="11780" max="11781" width="17.85546875" style="273" customWidth="1"/>
    <col min="11782" max="12033" width="9.140625" style="273"/>
    <col min="12034" max="12034" width="30.7109375" style="273" customWidth="1"/>
    <col min="12035" max="12035" width="26.140625" style="273" customWidth="1"/>
    <col min="12036" max="12037" width="17.85546875" style="273" customWidth="1"/>
    <col min="12038" max="12289" width="9.140625" style="273"/>
    <col min="12290" max="12290" width="30.7109375" style="273" customWidth="1"/>
    <col min="12291" max="12291" width="26.140625" style="273" customWidth="1"/>
    <col min="12292" max="12293" width="17.85546875" style="273" customWidth="1"/>
    <col min="12294" max="12545" width="9.140625" style="273"/>
    <col min="12546" max="12546" width="30.7109375" style="273" customWidth="1"/>
    <col min="12547" max="12547" width="26.140625" style="273" customWidth="1"/>
    <col min="12548" max="12549" width="17.85546875" style="273" customWidth="1"/>
    <col min="12550" max="12801" width="9.140625" style="273"/>
    <col min="12802" max="12802" width="30.7109375" style="273" customWidth="1"/>
    <col min="12803" max="12803" width="26.140625" style="273" customWidth="1"/>
    <col min="12804" max="12805" width="17.85546875" style="273" customWidth="1"/>
    <col min="12806" max="13057" width="9.140625" style="273"/>
    <col min="13058" max="13058" width="30.7109375" style="273" customWidth="1"/>
    <col min="13059" max="13059" width="26.140625" style="273" customWidth="1"/>
    <col min="13060" max="13061" width="17.85546875" style="273" customWidth="1"/>
    <col min="13062" max="13313" width="9.140625" style="273"/>
    <col min="13314" max="13314" width="30.7109375" style="273" customWidth="1"/>
    <col min="13315" max="13315" width="26.140625" style="273" customWidth="1"/>
    <col min="13316" max="13317" width="17.85546875" style="273" customWidth="1"/>
    <col min="13318" max="13569" width="9.140625" style="273"/>
    <col min="13570" max="13570" width="30.7109375" style="273" customWidth="1"/>
    <col min="13571" max="13571" width="26.140625" style="273" customWidth="1"/>
    <col min="13572" max="13573" width="17.85546875" style="273" customWidth="1"/>
    <col min="13574" max="13825" width="9.140625" style="273"/>
    <col min="13826" max="13826" width="30.7109375" style="273" customWidth="1"/>
    <col min="13827" max="13827" width="26.140625" style="273" customWidth="1"/>
    <col min="13828" max="13829" width="17.85546875" style="273" customWidth="1"/>
    <col min="13830" max="14081" width="9.140625" style="273"/>
    <col min="14082" max="14082" width="30.7109375" style="273" customWidth="1"/>
    <col min="14083" max="14083" width="26.140625" style="273" customWidth="1"/>
    <col min="14084" max="14085" width="17.85546875" style="273" customWidth="1"/>
    <col min="14086" max="14337" width="9.140625" style="273"/>
    <col min="14338" max="14338" width="30.7109375" style="273" customWidth="1"/>
    <col min="14339" max="14339" width="26.140625" style="273" customWidth="1"/>
    <col min="14340" max="14341" width="17.85546875" style="273" customWidth="1"/>
    <col min="14342" max="14593" width="9.140625" style="273"/>
    <col min="14594" max="14594" width="30.7109375" style="273" customWidth="1"/>
    <col min="14595" max="14595" width="26.140625" style="273" customWidth="1"/>
    <col min="14596" max="14597" width="17.85546875" style="273" customWidth="1"/>
    <col min="14598" max="14849" width="9.140625" style="273"/>
    <col min="14850" max="14850" width="30.7109375" style="273" customWidth="1"/>
    <col min="14851" max="14851" width="26.140625" style="273" customWidth="1"/>
    <col min="14852" max="14853" width="17.85546875" style="273" customWidth="1"/>
    <col min="14854" max="15105" width="9.140625" style="273"/>
    <col min="15106" max="15106" width="30.7109375" style="273" customWidth="1"/>
    <col min="15107" max="15107" width="26.140625" style="273" customWidth="1"/>
    <col min="15108" max="15109" width="17.85546875" style="273" customWidth="1"/>
    <col min="15110" max="15361" width="9.140625" style="273"/>
    <col min="15362" max="15362" width="30.7109375" style="273" customWidth="1"/>
    <col min="15363" max="15363" width="26.140625" style="273" customWidth="1"/>
    <col min="15364" max="15365" width="17.85546875" style="273" customWidth="1"/>
    <col min="15366" max="15617" width="9.140625" style="273"/>
    <col min="15618" max="15618" width="30.7109375" style="273" customWidth="1"/>
    <col min="15619" max="15619" width="26.140625" style="273" customWidth="1"/>
    <col min="15620" max="15621" width="17.85546875" style="273" customWidth="1"/>
    <col min="15622" max="15873" width="9.140625" style="273"/>
    <col min="15874" max="15874" width="30.7109375" style="273" customWidth="1"/>
    <col min="15875" max="15875" width="26.140625" style="273" customWidth="1"/>
    <col min="15876" max="15877" width="17.85546875" style="273" customWidth="1"/>
    <col min="15878" max="16129" width="9.140625" style="273"/>
    <col min="16130" max="16130" width="30.7109375" style="273" customWidth="1"/>
    <col min="16131" max="16131" width="26.140625" style="273" customWidth="1"/>
    <col min="16132" max="16133" width="17.85546875" style="273" customWidth="1"/>
    <col min="16134" max="16384" width="9.140625" style="273"/>
  </cols>
  <sheetData>
    <row r="1" spans="1:6">
      <c r="A1" s="283"/>
      <c r="B1" s="284"/>
      <c r="C1" s="284"/>
      <c r="D1" s="284"/>
      <c r="E1" s="284"/>
    </row>
    <row r="2" spans="1:6" ht="21.95" customHeight="1">
      <c r="A2" s="945" t="s">
        <v>178</v>
      </c>
      <c r="B2" s="945"/>
      <c r="C2" s="945"/>
      <c r="D2" s="946"/>
      <c r="E2" s="67"/>
    </row>
    <row r="3" spans="1:6">
      <c r="A3" s="283"/>
      <c r="B3" s="284"/>
      <c r="C3" s="284"/>
      <c r="D3" s="284"/>
      <c r="E3" s="284"/>
    </row>
    <row r="4" spans="1:6" ht="30">
      <c r="A4" s="285" t="s">
        <v>168</v>
      </c>
      <c r="B4" s="286" t="s">
        <v>169</v>
      </c>
      <c r="C4" s="285" t="s">
        <v>179</v>
      </c>
      <c r="D4" s="285" t="s">
        <v>180</v>
      </c>
      <c r="E4" s="285" t="s">
        <v>181</v>
      </c>
    </row>
    <row r="5" spans="1:6" ht="18" customHeight="1">
      <c r="A5" s="287" t="s">
        <v>172</v>
      </c>
      <c r="B5" s="287" t="s">
        <v>173</v>
      </c>
      <c r="C5" s="287" t="s">
        <v>174</v>
      </c>
      <c r="D5" s="287" t="s">
        <v>175</v>
      </c>
      <c r="E5" s="287" t="s">
        <v>176</v>
      </c>
    </row>
    <row r="6" spans="1:6" ht="45" customHeight="1">
      <c r="A6" s="288">
        <v>1</v>
      </c>
      <c r="B6" s="289"/>
      <c r="C6" s="290"/>
      <c r="D6" s="291"/>
      <c r="E6" s="292">
        <f>C6*D6</f>
        <v>0</v>
      </c>
    </row>
    <row r="7" spans="1:6" ht="45" customHeight="1">
      <c r="A7" s="288">
        <v>2</v>
      </c>
      <c r="B7" s="289"/>
      <c r="C7" s="290"/>
      <c r="D7" s="291"/>
      <c r="E7" s="292">
        <f t="shared" ref="E7:E15" si="0">C7*D7</f>
        <v>0</v>
      </c>
    </row>
    <row r="8" spans="1:6" ht="45" customHeight="1">
      <c r="A8" s="288">
        <v>3</v>
      </c>
      <c r="B8" s="289"/>
      <c r="C8" s="290"/>
      <c r="D8" s="291"/>
      <c r="E8" s="292">
        <f t="shared" si="0"/>
        <v>0</v>
      </c>
    </row>
    <row r="9" spans="1:6" ht="45" customHeight="1">
      <c r="A9" s="288">
        <v>4</v>
      </c>
      <c r="B9" s="289"/>
      <c r="C9" s="290"/>
      <c r="D9" s="291"/>
      <c r="E9" s="292">
        <f t="shared" si="0"/>
        <v>0</v>
      </c>
    </row>
    <row r="10" spans="1:6" ht="45" customHeight="1">
      <c r="A10" s="288">
        <v>5</v>
      </c>
      <c r="B10" s="289"/>
      <c r="C10" s="290"/>
      <c r="D10" s="291"/>
      <c r="E10" s="292">
        <f t="shared" si="0"/>
        <v>0</v>
      </c>
    </row>
    <row r="11" spans="1:6" ht="45" customHeight="1">
      <c r="A11" s="288">
        <v>6</v>
      </c>
      <c r="B11" s="289"/>
      <c r="C11" s="290"/>
      <c r="D11" s="291"/>
      <c r="E11" s="292">
        <f t="shared" si="0"/>
        <v>0</v>
      </c>
    </row>
    <row r="12" spans="1:6" ht="45" customHeight="1">
      <c r="A12" s="288">
        <v>7</v>
      </c>
      <c r="B12" s="289"/>
      <c r="C12" s="290"/>
      <c r="D12" s="291"/>
      <c r="E12" s="292">
        <f t="shared" si="0"/>
        <v>0</v>
      </c>
    </row>
    <row r="13" spans="1:6" ht="45" customHeight="1">
      <c r="A13" s="288">
        <v>8</v>
      </c>
      <c r="B13" s="289"/>
      <c r="C13" s="290"/>
      <c r="D13" s="291"/>
      <c r="E13" s="292">
        <f t="shared" si="0"/>
        <v>0</v>
      </c>
    </row>
    <row r="14" spans="1:6" ht="45" customHeight="1">
      <c r="A14" s="288">
        <v>9</v>
      </c>
      <c r="B14" s="289"/>
      <c r="C14" s="290"/>
      <c r="D14" s="291"/>
      <c r="E14" s="292">
        <f t="shared" si="0"/>
        <v>0</v>
      </c>
    </row>
    <row r="15" spans="1:6" ht="45" customHeight="1">
      <c r="A15" s="288">
        <v>10</v>
      </c>
      <c r="B15" s="289"/>
      <c r="C15" s="290"/>
      <c r="D15" s="291"/>
      <c r="E15" s="292">
        <f t="shared" si="0"/>
        <v>0</v>
      </c>
    </row>
    <row r="16" spans="1:6" ht="45" customHeight="1">
      <c r="A16" s="293"/>
      <c r="B16" s="294" t="s">
        <v>177</v>
      </c>
      <c r="C16" s="294"/>
      <c r="D16" s="294"/>
      <c r="E16" s="294">
        <f>SUM(E6:E15)</f>
        <v>0</v>
      </c>
      <c r="F16" s="295"/>
    </row>
    <row r="17" ht="30" customHeight="1"/>
    <row r="18" ht="30" customHeight="1"/>
    <row r="19" ht="30" customHeight="1"/>
    <row r="20" ht="30" customHeight="1"/>
    <row r="21" ht="30" customHeight="1"/>
  </sheetData>
  <sheetProtection password="916E" sheet="1" formatColumns="0" formatRows="0" selectLockedCells="1"/>
  <customSheetViews>
    <customSheetView guid="{F6B46BB5-6129-417F-AAA2-2F132322448E}" state="hidden" topLeftCell="A13">
      <selection activeCell="D7" sqref="D7"/>
      <pageMargins left="0.75" right="0.75" top="0.65" bottom="1" header="0.5" footer="0.5"/>
      <pageSetup orientation="portrait" r:id="rId1"/>
      <headerFooter alignWithMargins="0"/>
    </customSheetView>
    <customSheetView guid="{83920EE0-E8FD-48B1-9AB8-BA60512AB904}" state="hidden" topLeftCell="A13">
      <selection activeCell="D7" sqref="D7"/>
      <pageMargins left="0.75" right="0.75" top="0.65" bottom="1" header="0.5" footer="0.5"/>
      <pageSetup orientation="portrait" r:id="rId2"/>
      <headerFooter alignWithMargins="0"/>
    </customSheetView>
    <customSheetView guid="{BF4E98EC-B3A8-42CF-8525-78BE0EF2C154}" state="hidden" topLeftCell="A13">
      <selection activeCell="D7" sqref="D7"/>
      <pageMargins left="0.75" right="0.75" top="0.65" bottom="1" header="0.5" footer="0.5"/>
      <pageSetup orientation="portrait" r:id="rId3"/>
      <headerFooter alignWithMargins="0"/>
    </customSheetView>
    <customSheetView guid="{22CC5C8B-E1A0-44D5-9004-AA64A7EE9D42}" state="hidden" topLeftCell="A13">
      <selection activeCell="D7" sqref="D7"/>
      <pageMargins left="0.75" right="0.75" top="0.65" bottom="1" header="0.5" footer="0.5"/>
      <pageSetup orientation="portrait" r:id="rId4"/>
      <headerFooter alignWithMargins="0"/>
    </customSheetView>
  </customSheetViews>
  <mergeCells count="1">
    <mergeCell ref="A2:D2"/>
  </mergeCells>
  <pageMargins left="0.75" right="0.75" top="0.65" bottom="1" header="0.5" footer="0.5"/>
  <pageSetup orientation="portrait" r:id="rId5"/>
  <headerFooter alignWithMargins="0"/>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6.5"/>
  <cols>
    <col min="1" max="1" width="8.7109375" style="296" customWidth="1"/>
    <col min="2" max="4" width="23.5703125" style="297" customWidth="1"/>
    <col min="5" max="5" width="11" style="297" customWidth="1"/>
    <col min="6" max="6" width="14.42578125" style="297" customWidth="1"/>
    <col min="7" max="256" width="9.140625" style="273"/>
    <col min="257" max="257" width="8.7109375" style="273" customWidth="1"/>
    <col min="258" max="260" width="23.5703125" style="273" customWidth="1"/>
    <col min="261" max="261" width="11" style="273" customWidth="1"/>
    <col min="262" max="262" width="14.42578125" style="273" customWidth="1"/>
    <col min="263" max="512" width="9.140625" style="273"/>
    <col min="513" max="513" width="8.7109375" style="273" customWidth="1"/>
    <col min="514" max="516" width="23.5703125" style="273" customWidth="1"/>
    <col min="517" max="517" width="11" style="273" customWidth="1"/>
    <col min="518" max="518" width="14.42578125" style="273" customWidth="1"/>
    <col min="519" max="768" width="9.140625" style="273"/>
    <col min="769" max="769" width="8.7109375" style="273" customWidth="1"/>
    <col min="770" max="772" width="23.5703125" style="273" customWidth="1"/>
    <col min="773" max="773" width="11" style="273" customWidth="1"/>
    <col min="774" max="774" width="14.42578125" style="273" customWidth="1"/>
    <col min="775" max="1024" width="9.140625" style="273"/>
    <col min="1025" max="1025" width="8.7109375" style="273" customWidth="1"/>
    <col min="1026" max="1028" width="23.5703125" style="273" customWidth="1"/>
    <col min="1029" max="1029" width="11" style="273" customWidth="1"/>
    <col min="1030" max="1030" width="14.42578125" style="273" customWidth="1"/>
    <col min="1031" max="1280" width="9.140625" style="273"/>
    <col min="1281" max="1281" width="8.7109375" style="273" customWidth="1"/>
    <col min="1282" max="1284" width="23.5703125" style="273" customWidth="1"/>
    <col min="1285" max="1285" width="11" style="273" customWidth="1"/>
    <col min="1286" max="1286" width="14.42578125" style="273" customWidth="1"/>
    <col min="1287" max="1536" width="9.140625" style="273"/>
    <col min="1537" max="1537" width="8.7109375" style="273" customWidth="1"/>
    <col min="1538" max="1540" width="23.5703125" style="273" customWidth="1"/>
    <col min="1541" max="1541" width="11" style="273" customWidth="1"/>
    <col min="1542" max="1542" width="14.42578125" style="273" customWidth="1"/>
    <col min="1543" max="1792" width="9.140625" style="273"/>
    <col min="1793" max="1793" width="8.7109375" style="273" customWidth="1"/>
    <col min="1794" max="1796" width="23.5703125" style="273" customWidth="1"/>
    <col min="1797" max="1797" width="11" style="273" customWidth="1"/>
    <col min="1798" max="1798" width="14.42578125" style="273" customWidth="1"/>
    <col min="1799" max="2048" width="9.140625" style="273"/>
    <col min="2049" max="2049" width="8.7109375" style="273" customWidth="1"/>
    <col min="2050" max="2052" width="23.5703125" style="273" customWidth="1"/>
    <col min="2053" max="2053" width="11" style="273" customWidth="1"/>
    <col min="2054" max="2054" width="14.42578125" style="273" customWidth="1"/>
    <col min="2055" max="2304" width="9.140625" style="273"/>
    <col min="2305" max="2305" width="8.7109375" style="273" customWidth="1"/>
    <col min="2306" max="2308" width="23.5703125" style="273" customWidth="1"/>
    <col min="2309" max="2309" width="11" style="273" customWidth="1"/>
    <col min="2310" max="2310" width="14.42578125" style="273" customWidth="1"/>
    <col min="2311" max="2560" width="9.140625" style="273"/>
    <col min="2561" max="2561" width="8.7109375" style="273" customWidth="1"/>
    <col min="2562" max="2564" width="23.5703125" style="273" customWidth="1"/>
    <col min="2565" max="2565" width="11" style="273" customWidth="1"/>
    <col min="2566" max="2566" width="14.42578125" style="273" customWidth="1"/>
    <col min="2567" max="2816" width="9.140625" style="273"/>
    <col min="2817" max="2817" width="8.7109375" style="273" customWidth="1"/>
    <col min="2818" max="2820" width="23.5703125" style="273" customWidth="1"/>
    <col min="2821" max="2821" width="11" style="273" customWidth="1"/>
    <col min="2822" max="2822" width="14.42578125" style="273" customWidth="1"/>
    <col min="2823" max="3072" width="9.140625" style="273"/>
    <col min="3073" max="3073" width="8.7109375" style="273" customWidth="1"/>
    <col min="3074" max="3076" width="23.5703125" style="273" customWidth="1"/>
    <col min="3077" max="3077" width="11" style="273" customWidth="1"/>
    <col min="3078" max="3078" width="14.42578125" style="273" customWidth="1"/>
    <col min="3079" max="3328" width="9.140625" style="273"/>
    <col min="3329" max="3329" width="8.7109375" style="273" customWidth="1"/>
    <col min="3330" max="3332" width="23.5703125" style="273" customWidth="1"/>
    <col min="3333" max="3333" width="11" style="273" customWidth="1"/>
    <col min="3334" max="3334" width="14.42578125" style="273" customWidth="1"/>
    <col min="3335" max="3584" width="9.140625" style="273"/>
    <col min="3585" max="3585" width="8.7109375" style="273" customWidth="1"/>
    <col min="3586" max="3588" width="23.5703125" style="273" customWidth="1"/>
    <col min="3589" max="3589" width="11" style="273" customWidth="1"/>
    <col min="3590" max="3590" width="14.42578125" style="273" customWidth="1"/>
    <col min="3591" max="3840" width="9.140625" style="273"/>
    <col min="3841" max="3841" width="8.7109375" style="273" customWidth="1"/>
    <col min="3842" max="3844" width="23.5703125" style="273" customWidth="1"/>
    <col min="3845" max="3845" width="11" style="273" customWidth="1"/>
    <col min="3846" max="3846" width="14.42578125" style="273" customWidth="1"/>
    <col min="3847" max="4096" width="9.140625" style="273"/>
    <col min="4097" max="4097" width="8.7109375" style="273" customWidth="1"/>
    <col min="4098" max="4100" width="23.5703125" style="273" customWidth="1"/>
    <col min="4101" max="4101" width="11" style="273" customWidth="1"/>
    <col min="4102" max="4102" width="14.42578125" style="273" customWidth="1"/>
    <col min="4103" max="4352" width="9.140625" style="273"/>
    <col min="4353" max="4353" width="8.7109375" style="273" customWidth="1"/>
    <col min="4354" max="4356" width="23.5703125" style="273" customWidth="1"/>
    <col min="4357" max="4357" width="11" style="273" customWidth="1"/>
    <col min="4358" max="4358" width="14.42578125" style="273" customWidth="1"/>
    <col min="4359" max="4608" width="9.140625" style="273"/>
    <col min="4609" max="4609" width="8.7109375" style="273" customWidth="1"/>
    <col min="4610" max="4612" width="23.5703125" style="273" customWidth="1"/>
    <col min="4613" max="4613" width="11" style="273" customWidth="1"/>
    <col min="4614" max="4614" width="14.42578125" style="273" customWidth="1"/>
    <col min="4615" max="4864" width="9.140625" style="273"/>
    <col min="4865" max="4865" width="8.7109375" style="273" customWidth="1"/>
    <col min="4866" max="4868" width="23.5703125" style="273" customWidth="1"/>
    <col min="4869" max="4869" width="11" style="273" customWidth="1"/>
    <col min="4870" max="4870" width="14.42578125" style="273" customWidth="1"/>
    <col min="4871" max="5120" width="9.140625" style="273"/>
    <col min="5121" max="5121" width="8.7109375" style="273" customWidth="1"/>
    <col min="5122" max="5124" width="23.5703125" style="273" customWidth="1"/>
    <col min="5125" max="5125" width="11" style="273" customWidth="1"/>
    <col min="5126" max="5126" width="14.42578125" style="273" customWidth="1"/>
    <col min="5127" max="5376" width="9.140625" style="273"/>
    <col min="5377" max="5377" width="8.7109375" style="273" customWidth="1"/>
    <col min="5378" max="5380" width="23.5703125" style="273" customWidth="1"/>
    <col min="5381" max="5381" width="11" style="273" customWidth="1"/>
    <col min="5382" max="5382" width="14.42578125" style="273" customWidth="1"/>
    <col min="5383" max="5632" width="9.140625" style="273"/>
    <col min="5633" max="5633" width="8.7109375" style="273" customWidth="1"/>
    <col min="5634" max="5636" width="23.5703125" style="273" customWidth="1"/>
    <col min="5637" max="5637" width="11" style="273" customWidth="1"/>
    <col min="5638" max="5638" width="14.42578125" style="273" customWidth="1"/>
    <col min="5639" max="5888" width="9.140625" style="273"/>
    <col min="5889" max="5889" width="8.7109375" style="273" customWidth="1"/>
    <col min="5890" max="5892" width="23.5703125" style="273" customWidth="1"/>
    <col min="5893" max="5893" width="11" style="273" customWidth="1"/>
    <col min="5894" max="5894" width="14.42578125" style="273" customWidth="1"/>
    <col min="5895" max="6144" width="9.140625" style="273"/>
    <col min="6145" max="6145" width="8.7109375" style="273" customWidth="1"/>
    <col min="6146" max="6148" width="23.5703125" style="273" customWidth="1"/>
    <col min="6149" max="6149" width="11" style="273" customWidth="1"/>
    <col min="6150" max="6150" width="14.42578125" style="273" customWidth="1"/>
    <col min="6151" max="6400" width="9.140625" style="273"/>
    <col min="6401" max="6401" width="8.7109375" style="273" customWidth="1"/>
    <col min="6402" max="6404" width="23.5703125" style="273" customWidth="1"/>
    <col min="6405" max="6405" width="11" style="273" customWidth="1"/>
    <col min="6406" max="6406" width="14.42578125" style="273" customWidth="1"/>
    <col min="6407" max="6656" width="9.140625" style="273"/>
    <col min="6657" max="6657" width="8.7109375" style="273" customWidth="1"/>
    <col min="6658" max="6660" width="23.5703125" style="273" customWidth="1"/>
    <col min="6661" max="6661" width="11" style="273" customWidth="1"/>
    <col min="6662" max="6662" width="14.42578125" style="273" customWidth="1"/>
    <col min="6663" max="6912" width="9.140625" style="273"/>
    <col min="6913" max="6913" width="8.7109375" style="273" customWidth="1"/>
    <col min="6914" max="6916" width="23.5703125" style="273" customWidth="1"/>
    <col min="6917" max="6917" width="11" style="273" customWidth="1"/>
    <col min="6918" max="6918" width="14.42578125" style="273" customWidth="1"/>
    <col min="6919" max="7168" width="9.140625" style="273"/>
    <col min="7169" max="7169" width="8.7109375" style="273" customWidth="1"/>
    <col min="7170" max="7172" width="23.5703125" style="273" customWidth="1"/>
    <col min="7173" max="7173" width="11" style="273" customWidth="1"/>
    <col min="7174" max="7174" width="14.42578125" style="273" customWidth="1"/>
    <col min="7175" max="7424" width="9.140625" style="273"/>
    <col min="7425" max="7425" width="8.7109375" style="273" customWidth="1"/>
    <col min="7426" max="7428" width="23.5703125" style="273" customWidth="1"/>
    <col min="7429" max="7429" width="11" style="273" customWidth="1"/>
    <col min="7430" max="7430" width="14.42578125" style="273" customWidth="1"/>
    <col min="7431" max="7680" width="9.140625" style="273"/>
    <col min="7681" max="7681" width="8.7109375" style="273" customWidth="1"/>
    <col min="7682" max="7684" width="23.5703125" style="273" customWidth="1"/>
    <col min="7685" max="7685" width="11" style="273" customWidth="1"/>
    <col min="7686" max="7686" width="14.42578125" style="273" customWidth="1"/>
    <col min="7687" max="7936" width="9.140625" style="273"/>
    <col min="7937" max="7937" width="8.7109375" style="273" customWidth="1"/>
    <col min="7938" max="7940" width="23.5703125" style="273" customWidth="1"/>
    <col min="7941" max="7941" width="11" style="273" customWidth="1"/>
    <col min="7942" max="7942" width="14.42578125" style="273" customWidth="1"/>
    <col min="7943" max="8192" width="9.140625" style="273"/>
    <col min="8193" max="8193" width="8.7109375" style="273" customWidth="1"/>
    <col min="8194" max="8196" width="23.5703125" style="273" customWidth="1"/>
    <col min="8197" max="8197" width="11" style="273" customWidth="1"/>
    <col min="8198" max="8198" width="14.42578125" style="273" customWidth="1"/>
    <col min="8199" max="8448" width="9.140625" style="273"/>
    <col min="8449" max="8449" width="8.7109375" style="273" customWidth="1"/>
    <col min="8450" max="8452" width="23.5703125" style="273" customWidth="1"/>
    <col min="8453" max="8453" width="11" style="273" customWidth="1"/>
    <col min="8454" max="8454" width="14.42578125" style="273" customWidth="1"/>
    <col min="8455" max="8704" width="9.140625" style="273"/>
    <col min="8705" max="8705" width="8.7109375" style="273" customWidth="1"/>
    <col min="8706" max="8708" width="23.5703125" style="273" customWidth="1"/>
    <col min="8709" max="8709" width="11" style="273" customWidth="1"/>
    <col min="8710" max="8710" width="14.42578125" style="273" customWidth="1"/>
    <col min="8711" max="8960" width="9.140625" style="273"/>
    <col min="8961" max="8961" width="8.7109375" style="273" customWidth="1"/>
    <col min="8962" max="8964" width="23.5703125" style="273" customWidth="1"/>
    <col min="8965" max="8965" width="11" style="273" customWidth="1"/>
    <col min="8966" max="8966" width="14.42578125" style="273" customWidth="1"/>
    <col min="8967" max="9216" width="9.140625" style="273"/>
    <col min="9217" max="9217" width="8.7109375" style="273" customWidth="1"/>
    <col min="9218" max="9220" width="23.5703125" style="273" customWidth="1"/>
    <col min="9221" max="9221" width="11" style="273" customWidth="1"/>
    <col min="9222" max="9222" width="14.42578125" style="273" customWidth="1"/>
    <col min="9223" max="9472" width="9.140625" style="273"/>
    <col min="9473" max="9473" width="8.7109375" style="273" customWidth="1"/>
    <col min="9474" max="9476" width="23.5703125" style="273" customWidth="1"/>
    <col min="9477" max="9477" width="11" style="273" customWidth="1"/>
    <col min="9478" max="9478" width="14.42578125" style="273" customWidth="1"/>
    <col min="9479" max="9728" width="9.140625" style="273"/>
    <col min="9729" max="9729" width="8.7109375" style="273" customWidth="1"/>
    <col min="9730" max="9732" width="23.5703125" style="273" customWidth="1"/>
    <col min="9733" max="9733" width="11" style="273" customWidth="1"/>
    <col min="9734" max="9734" width="14.42578125" style="273" customWidth="1"/>
    <col min="9735" max="9984" width="9.140625" style="273"/>
    <col min="9985" max="9985" width="8.7109375" style="273" customWidth="1"/>
    <col min="9986" max="9988" width="23.5703125" style="273" customWidth="1"/>
    <col min="9989" max="9989" width="11" style="273" customWidth="1"/>
    <col min="9990" max="9990" width="14.42578125" style="273" customWidth="1"/>
    <col min="9991" max="10240" width="9.140625" style="273"/>
    <col min="10241" max="10241" width="8.7109375" style="273" customWidth="1"/>
    <col min="10242" max="10244" width="23.5703125" style="273" customWidth="1"/>
    <col min="10245" max="10245" width="11" style="273" customWidth="1"/>
    <col min="10246" max="10246" width="14.42578125" style="273" customWidth="1"/>
    <col min="10247" max="10496" width="9.140625" style="273"/>
    <col min="10497" max="10497" width="8.7109375" style="273" customWidth="1"/>
    <col min="10498" max="10500" width="23.5703125" style="273" customWidth="1"/>
    <col min="10501" max="10501" width="11" style="273" customWidth="1"/>
    <col min="10502" max="10502" width="14.42578125" style="273" customWidth="1"/>
    <col min="10503" max="10752" width="9.140625" style="273"/>
    <col min="10753" max="10753" width="8.7109375" style="273" customWidth="1"/>
    <col min="10754" max="10756" width="23.5703125" style="273" customWidth="1"/>
    <col min="10757" max="10757" width="11" style="273" customWidth="1"/>
    <col min="10758" max="10758" width="14.42578125" style="273" customWidth="1"/>
    <col min="10759" max="11008" width="9.140625" style="273"/>
    <col min="11009" max="11009" width="8.7109375" style="273" customWidth="1"/>
    <col min="11010" max="11012" width="23.5703125" style="273" customWidth="1"/>
    <col min="11013" max="11013" width="11" style="273" customWidth="1"/>
    <col min="11014" max="11014" width="14.42578125" style="273" customWidth="1"/>
    <col min="11015" max="11264" width="9.140625" style="273"/>
    <col min="11265" max="11265" width="8.7109375" style="273" customWidth="1"/>
    <col min="11266" max="11268" width="23.5703125" style="273" customWidth="1"/>
    <col min="11269" max="11269" width="11" style="273" customWidth="1"/>
    <col min="11270" max="11270" width="14.42578125" style="273" customWidth="1"/>
    <col min="11271" max="11520" width="9.140625" style="273"/>
    <col min="11521" max="11521" width="8.7109375" style="273" customWidth="1"/>
    <col min="11522" max="11524" width="23.5703125" style="273" customWidth="1"/>
    <col min="11525" max="11525" width="11" style="273" customWidth="1"/>
    <col min="11526" max="11526" width="14.42578125" style="273" customWidth="1"/>
    <col min="11527" max="11776" width="9.140625" style="273"/>
    <col min="11777" max="11777" width="8.7109375" style="273" customWidth="1"/>
    <col min="11778" max="11780" width="23.5703125" style="273" customWidth="1"/>
    <col min="11781" max="11781" width="11" style="273" customWidth="1"/>
    <col min="11782" max="11782" width="14.42578125" style="273" customWidth="1"/>
    <col min="11783" max="12032" width="9.140625" style="273"/>
    <col min="12033" max="12033" width="8.7109375" style="273" customWidth="1"/>
    <col min="12034" max="12036" width="23.5703125" style="273" customWidth="1"/>
    <col min="12037" max="12037" width="11" style="273" customWidth="1"/>
    <col min="12038" max="12038" width="14.42578125" style="273" customWidth="1"/>
    <col min="12039" max="12288" width="9.140625" style="273"/>
    <col min="12289" max="12289" width="8.7109375" style="273" customWidth="1"/>
    <col min="12290" max="12292" width="23.5703125" style="273" customWidth="1"/>
    <col min="12293" max="12293" width="11" style="273" customWidth="1"/>
    <col min="12294" max="12294" width="14.42578125" style="273" customWidth="1"/>
    <col min="12295" max="12544" width="9.140625" style="273"/>
    <col min="12545" max="12545" width="8.7109375" style="273" customWidth="1"/>
    <col min="12546" max="12548" width="23.5703125" style="273" customWidth="1"/>
    <col min="12549" max="12549" width="11" style="273" customWidth="1"/>
    <col min="12550" max="12550" width="14.42578125" style="273" customWidth="1"/>
    <col min="12551" max="12800" width="9.140625" style="273"/>
    <col min="12801" max="12801" width="8.7109375" style="273" customWidth="1"/>
    <col min="12802" max="12804" width="23.5703125" style="273" customWidth="1"/>
    <col min="12805" max="12805" width="11" style="273" customWidth="1"/>
    <col min="12806" max="12806" width="14.42578125" style="273" customWidth="1"/>
    <col min="12807" max="13056" width="9.140625" style="273"/>
    <col min="13057" max="13057" width="8.7109375" style="273" customWidth="1"/>
    <col min="13058" max="13060" width="23.5703125" style="273" customWidth="1"/>
    <col min="13061" max="13061" width="11" style="273" customWidth="1"/>
    <col min="13062" max="13062" width="14.42578125" style="273" customWidth="1"/>
    <col min="13063" max="13312" width="9.140625" style="273"/>
    <col min="13313" max="13313" width="8.7109375" style="273" customWidth="1"/>
    <col min="13314" max="13316" width="23.5703125" style="273" customWidth="1"/>
    <col min="13317" max="13317" width="11" style="273" customWidth="1"/>
    <col min="13318" max="13318" width="14.42578125" style="273" customWidth="1"/>
    <col min="13319" max="13568" width="9.140625" style="273"/>
    <col min="13569" max="13569" width="8.7109375" style="273" customWidth="1"/>
    <col min="13570" max="13572" width="23.5703125" style="273" customWidth="1"/>
    <col min="13573" max="13573" width="11" style="273" customWidth="1"/>
    <col min="13574" max="13574" width="14.42578125" style="273" customWidth="1"/>
    <col min="13575" max="13824" width="9.140625" style="273"/>
    <col min="13825" max="13825" width="8.7109375" style="273" customWidth="1"/>
    <col min="13826" max="13828" width="23.5703125" style="273" customWidth="1"/>
    <col min="13829" max="13829" width="11" style="273" customWidth="1"/>
    <col min="13830" max="13830" width="14.42578125" style="273" customWidth="1"/>
    <col min="13831" max="14080" width="9.140625" style="273"/>
    <col min="14081" max="14081" width="8.7109375" style="273" customWidth="1"/>
    <col min="14082" max="14084" width="23.5703125" style="273" customWidth="1"/>
    <col min="14085" max="14085" width="11" style="273" customWidth="1"/>
    <col min="14086" max="14086" width="14.42578125" style="273" customWidth="1"/>
    <col min="14087" max="14336" width="9.140625" style="273"/>
    <col min="14337" max="14337" width="8.7109375" style="273" customWidth="1"/>
    <col min="14338" max="14340" width="23.5703125" style="273" customWidth="1"/>
    <col min="14341" max="14341" width="11" style="273" customWidth="1"/>
    <col min="14342" max="14342" width="14.42578125" style="273" customWidth="1"/>
    <col min="14343" max="14592" width="9.140625" style="273"/>
    <col min="14593" max="14593" width="8.7109375" style="273" customWidth="1"/>
    <col min="14594" max="14596" width="23.5703125" style="273" customWidth="1"/>
    <col min="14597" max="14597" width="11" style="273" customWidth="1"/>
    <col min="14598" max="14598" width="14.42578125" style="273" customWidth="1"/>
    <col min="14599" max="14848" width="9.140625" style="273"/>
    <col min="14849" max="14849" width="8.7109375" style="273" customWidth="1"/>
    <col min="14850" max="14852" width="23.5703125" style="273" customWidth="1"/>
    <col min="14853" max="14853" width="11" style="273" customWidth="1"/>
    <col min="14854" max="14854" width="14.42578125" style="273" customWidth="1"/>
    <col min="14855" max="15104" width="9.140625" style="273"/>
    <col min="15105" max="15105" width="8.7109375" style="273" customWidth="1"/>
    <col min="15106" max="15108" width="23.5703125" style="273" customWidth="1"/>
    <col min="15109" max="15109" width="11" style="273" customWidth="1"/>
    <col min="15110" max="15110" width="14.42578125" style="273" customWidth="1"/>
    <col min="15111" max="15360" width="9.140625" style="273"/>
    <col min="15361" max="15361" width="8.7109375" style="273" customWidth="1"/>
    <col min="15362" max="15364" width="23.5703125" style="273" customWidth="1"/>
    <col min="15365" max="15365" width="11" style="273" customWidth="1"/>
    <col min="15366" max="15366" width="14.42578125" style="273" customWidth="1"/>
    <col min="15367" max="15616" width="9.140625" style="273"/>
    <col min="15617" max="15617" width="8.7109375" style="273" customWidth="1"/>
    <col min="15618" max="15620" width="23.5703125" style="273" customWidth="1"/>
    <col min="15621" max="15621" width="11" style="273" customWidth="1"/>
    <col min="15622" max="15622" width="14.42578125" style="273" customWidth="1"/>
    <col min="15623" max="15872" width="9.140625" style="273"/>
    <col min="15873" max="15873" width="8.7109375" style="273" customWidth="1"/>
    <col min="15874" max="15876" width="23.5703125" style="273" customWidth="1"/>
    <col min="15877" max="15877" width="11" style="273" customWidth="1"/>
    <col min="15878" max="15878" width="14.42578125" style="273" customWidth="1"/>
    <col min="15879" max="16128" width="9.140625" style="273"/>
    <col min="16129" max="16129" width="8.7109375" style="273" customWidth="1"/>
    <col min="16130" max="16132" width="23.5703125" style="273" customWidth="1"/>
    <col min="16133" max="16133" width="11" style="273" customWidth="1"/>
    <col min="16134" max="16134" width="14.42578125" style="273" customWidth="1"/>
    <col min="16135" max="16384" width="9.140625" style="273"/>
  </cols>
  <sheetData>
    <row r="1" spans="1:7">
      <c r="A1" s="283"/>
      <c r="B1" s="284"/>
      <c r="C1" s="284"/>
      <c r="D1" s="284"/>
      <c r="E1" s="284"/>
      <c r="F1" s="284"/>
    </row>
    <row r="2" spans="1:7" ht="21.95" customHeight="1">
      <c r="A2" s="945" t="s">
        <v>182</v>
      </c>
      <c r="B2" s="945"/>
      <c r="C2" s="945"/>
      <c r="D2" s="945"/>
      <c r="E2" s="946"/>
      <c r="F2" s="273"/>
    </row>
    <row r="3" spans="1:7">
      <c r="A3" s="283"/>
      <c r="B3" s="284"/>
      <c r="C3" s="284"/>
      <c r="D3" s="284"/>
      <c r="E3" s="284"/>
      <c r="F3" s="284"/>
    </row>
    <row r="4" spans="1:7" ht="45">
      <c r="A4" s="285" t="s">
        <v>168</v>
      </c>
      <c r="B4" s="286" t="s">
        <v>169</v>
      </c>
      <c r="C4" s="285" t="s">
        <v>183</v>
      </c>
      <c r="D4" s="285" t="s">
        <v>184</v>
      </c>
      <c r="E4" s="285" t="s">
        <v>185</v>
      </c>
      <c r="F4" s="285" t="s">
        <v>186</v>
      </c>
    </row>
    <row r="5" spans="1:7" ht="18" customHeight="1">
      <c r="A5" s="287" t="s">
        <v>172</v>
      </c>
      <c r="B5" s="287" t="s">
        <v>173</v>
      </c>
      <c r="C5" s="287" t="s">
        <v>174</v>
      </c>
      <c r="D5" s="287" t="s">
        <v>175</v>
      </c>
      <c r="E5" s="298" t="s">
        <v>187</v>
      </c>
      <c r="F5" s="287" t="s">
        <v>188</v>
      </c>
    </row>
    <row r="6" spans="1:7" ht="45" customHeight="1">
      <c r="A6" s="288">
        <v>1</v>
      </c>
      <c r="B6" s="289"/>
      <c r="C6" s="290"/>
      <c r="D6" s="290"/>
      <c r="E6" s="291"/>
      <c r="F6" s="292">
        <f>C6*E6</f>
        <v>0</v>
      </c>
    </row>
    <row r="7" spans="1:7" ht="45" customHeight="1">
      <c r="A7" s="288">
        <v>2</v>
      </c>
      <c r="B7" s="289"/>
      <c r="C7" s="290"/>
      <c r="D7" s="290"/>
      <c r="E7" s="291"/>
      <c r="F7" s="292">
        <f t="shared" ref="F7:F15" si="0">C7*E7</f>
        <v>0</v>
      </c>
    </row>
    <row r="8" spans="1:7" ht="45" customHeight="1">
      <c r="A8" s="288">
        <v>3</v>
      </c>
      <c r="B8" s="289"/>
      <c r="C8" s="290"/>
      <c r="D8" s="290"/>
      <c r="E8" s="291"/>
      <c r="F8" s="292">
        <f t="shared" si="0"/>
        <v>0</v>
      </c>
    </row>
    <row r="9" spans="1:7" ht="45" customHeight="1">
      <c r="A9" s="288">
        <v>4</v>
      </c>
      <c r="B9" s="289"/>
      <c r="C9" s="290"/>
      <c r="D9" s="290"/>
      <c r="E9" s="291"/>
      <c r="F9" s="292">
        <f t="shared" si="0"/>
        <v>0</v>
      </c>
    </row>
    <row r="10" spans="1:7" ht="45" customHeight="1">
      <c r="A10" s="288">
        <v>5</v>
      </c>
      <c r="B10" s="289"/>
      <c r="C10" s="290"/>
      <c r="D10" s="290"/>
      <c r="E10" s="291"/>
      <c r="F10" s="292">
        <f t="shared" si="0"/>
        <v>0</v>
      </c>
    </row>
    <row r="11" spans="1:7" ht="45" customHeight="1">
      <c r="A11" s="288">
        <v>6</v>
      </c>
      <c r="B11" s="289"/>
      <c r="C11" s="290"/>
      <c r="D11" s="290"/>
      <c r="E11" s="291"/>
      <c r="F11" s="292">
        <f t="shared" si="0"/>
        <v>0</v>
      </c>
    </row>
    <row r="12" spans="1:7" ht="45" customHeight="1">
      <c r="A12" s="288">
        <v>7</v>
      </c>
      <c r="B12" s="289"/>
      <c r="C12" s="290"/>
      <c r="D12" s="290"/>
      <c r="E12" s="291"/>
      <c r="F12" s="292">
        <f t="shared" si="0"/>
        <v>0</v>
      </c>
    </row>
    <row r="13" spans="1:7" ht="45" customHeight="1">
      <c r="A13" s="288">
        <v>8</v>
      </c>
      <c r="B13" s="289"/>
      <c r="C13" s="290"/>
      <c r="D13" s="290"/>
      <c r="E13" s="291"/>
      <c r="F13" s="292">
        <f t="shared" si="0"/>
        <v>0</v>
      </c>
    </row>
    <row r="14" spans="1:7" ht="45" customHeight="1">
      <c r="A14" s="288">
        <v>9</v>
      </c>
      <c r="B14" s="289"/>
      <c r="C14" s="290"/>
      <c r="D14" s="290"/>
      <c r="E14" s="291"/>
      <c r="F14" s="292">
        <f t="shared" si="0"/>
        <v>0</v>
      </c>
    </row>
    <row r="15" spans="1:7" ht="45" customHeight="1">
      <c r="A15" s="288">
        <v>10</v>
      </c>
      <c r="B15" s="289"/>
      <c r="C15" s="290"/>
      <c r="D15" s="290"/>
      <c r="E15" s="291"/>
      <c r="F15" s="292">
        <f t="shared" si="0"/>
        <v>0</v>
      </c>
    </row>
    <row r="16" spans="1:7" ht="45" customHeight="1">
      <c r="A16" s="293"/>
      <c r="B16" s="294" t="s">
        <v>177</v>
      </c>
      <c r="C16" s="294"/>
      <c r="D16" s="294"/>
      <c r="E16" s="294"/>
      <c r="F16" s="294">
        <f>SUM(F6:F15)</f>
        <v>0</v>
      </c>
      <c r="G16" s="295"/>
    </row>
    <row r="17" ht="30" customHeight="1"/>
    <row r="18" ht="30" customHeight="1"/>
    <row r="19" ht="30" customHeight="1"/>
    <row r="20" ht="30" customHeight="1"/>
    <row r="21" ht="30" customHeight="1"/>
  </sheetData>
  <sheetProtection password="E848" sheet="1" formatColumns="0" formatRows="0" selectLockedCells="1"/>
  <customSheetViews>
    <customSheetView guid="{F6B46BB5-6129-417F-AAA2-2F132322448E}" state="hidden" topLeftCell="A5">
      <selection activeCell="D11" sqref="D11"/>
      <pageMargins left="0.75" right="0.62" top="0.65" bottom="1" header="0.5" footer="0.5"/>
      <pageSetup orientation="portrait" r:id="rId1"/>
      <headerFooter alignWithMargins="0"/>
    </customSheetView>
    <customSheetView guid="{83920EE0-E8FD-48B1-9AB8-BA60512AB904}" state="hidden" topLeftCell="A5">
      <selection activeCell="D11" sqref="D11"/>
      <pageMargins left="0.75" right="0.62" top="0.65" bottom="1" header="0.5" footer="0.5"/>
      <pageSetup orientation="portrait" r:id="rId2"/>
      <headerFooter alignWithMargins="0"/>
    </customSheetView>
    <customSheetView guid="{BF4E98EC-B3A8-42CF-8525-78BE0EF2C154}" state="hidden" topLeftCell="A5">
      <selection activeCell="D11" sqref="D11"/>
      <pageMargins left="0.75" right="0.62" top="0.65" bottom="1" header="0.5" footer="0.5"/>
      <pageSetup orientation="portrait" r:id="rId3"/>
      <headerFooter alignWithMargins="0"/>
    </customSheetView>
    <customSheetView guid="{22CC5C8B-E1A0-44D5-9004-AA64A7EE9D42}" state="hidden" topLeftCell="A5">
      <selection activeCell="D11" sqref="D11"/>
      <pageMargins left="0.75" right="0.62" top="0.65" bottom="1" header="0.5" footer="0.5"/>
      <pageSetup orientation="portrait" r:id="rId4"/>
      <headerFooter alignWithMargins="0"/>
    </customSheetView>
  </customSheetViews>
  <mergeCells count="1">
    <mergeCell ref="A2:E2"/>
  </mergeCells>
  <pageMargins left="0.75" right="0.62" top="0.65" bottom="1" header="0.5" footer="0.5"/>
  <pageSetup orientation="portrait" r:id="rId5"/>
  <headerFooter alignWithMargins="0"/>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68"/>
  <sheetViews>
    <sheetView showGridLines="0" showZeros="0" tabSelected="1" view="pageBreakPreview" zoomScaleNormal="100" zoomScaleSheetLayoutView="100" workbookViewId="0">
      <selection activeCell="D51" sqref="D51:F51"/>
    </sheetView>
  </sheetViews>
  <sheetFormatPr defaultColWidth="9.140625" defaultRowHeight="16.5"/>
  <cols>
    <col min="1" max="1" width="10.7109375" style="302" customWidth="1"/>
    <col min="2" max="2" width="13.42578125" style="308" customWidth="1"/>
    <col min="3" max="3" width="14.7109375" style="302" customWidth="1"/>
    <col min="4" max="4" width="20.7109375" style="302" customWidth="1"/>
    <col min="5" max="5" width="12.7109375" style="302" customWidth="1"/>
    <col min="6" max="6" width="34.140625" style="302" customWidth="1"/>
    <col min="7" max="8" width="9.140625" style="302" hidden="1" customWidth="1"/>
    <col min="9" max="18" width="9.140625" style="303" hidden="1" customWidth="1"/>
    <col min="19" max="19" width="8" style="303" hidden="1" customWidth="1"/>
    <col min="20" max="20" width="9.140625" style="303" hidden="1" customWidth="1"/>
    <col min="21" max="21" width="7.7109375" style="303" hidden="1" customWidth="1"/>
    <col min="22" max="22" width="9.140625" style="303" hidden="1" customWidth="1"/>
    <col min="23" max="23" width="5.5703125" style="303" hidden="1" customWidth="1"/>
    <col min="24" max="24" width="4.85546875" style="303" hidden="1" customWidth="1"/>
    <col min="25" max="25" width="9.140625" style="303" hidden="1" customWidth="1"/>
    <col min="26" max="26" width="66.7109375" style="304" hidden="1" customWidth="1"/>
    <col min="27" max="27" width="9.140625" style="304" hidden="1" customWidth="1"/>
    <col min="28" max="28" width="20" style="304" hidden="1" customWidth="1"/>
    <col min="29" max="29" width="13.85546875" style="304" hidden="1" customWidth="1"/>
    <col min="30" max="30" width="9.140625" style="305" hidden="1" customWidth="1"/>
    <col min="31" max="31" width="9.140625" style="306" hidden="1" customWidth="1"/>
    <col min="32" max="32" width="13.7109375" style="306" hidden="1" customWidth="1"/>
    <col min="33" max="35" width="9.140625" style="305" hidden="1" customWidth="1"/>
    <col min="36" max="36" width="10.42578125" style="305" hidden="1" customWidth="1"/>
    <col min="37" max="41" width="9.140625" style="305" hidden="1" customWidth="1"/>
    <col min="42" max="256" width="9.140625" style="303"/>
    <col min="257" max="257" width="10.7109375" style="303" customWidth="1"/>
    <col min="258" max="258" width="13.42578125" style="303" customWidth="1"/>
    <col min="259" max="259" width="14.7109375" style="303" customWidth="1"/>
    <col min="260" max="260" width="20.7109375" style="303" customWidth="1"/>
    <col min="261" max="261" width="12.7109375" style="303" customWidth="1"/>
    <col min="262" max="262" width="34.140625" style="303" customWidth="1"/>
    <col min="263" max="274" width="9.140625" style="303" customWidth="1"/>
    <col min="275" max="275" width="8" style="303" customWidth="1"/>
    <col min="276" max="281" width="0" style="303" hidden="1" customWidth="1"/>
    <col min="282" max="282" width="66.7109375" style="303" customWidth="1"/>
    <col min="283" max="283" width="9.140625" style="303" customWidth="1"/>
    <col min="284" max="284" width="20" style="303" customWidth="1"/>
    <col min="285" max="285" width="13.85546875" style="303" customWidth="1"/>
    <col min="286" max="287" width="9.140625" style="303" customWidth="1"/>
    <col min="288" max="288" width="13.7109375" style="303" customWidth="1"/>
    <col min="289" max="291" width="9.140625" style="303" customWidth="1"/>
    <col min="292" max="292" width="10.42578125" style="303" customWidth="1"/>
    <col min="293" max="297" width="9.140625" style="303" customWidth="1"/>
    <col min="298" max="512" width="9.140625" style="303"/>
    <col min="513" max="513" width="10.7109375" style="303" customWidth="1"/>
    <col min="514" max="514" width="13.42578125" style="303" customWidth="1"/>
    <col min="515" max="515" width="14.7109375" style="303" customWidth="1"/>
    <col min="516" max="516" width="20.7109375" style="303" customWidth="1"/>
    <col min="517" max="517" width="12.7109375" style="303" customWidth="1"/>
    <col min="518" max="518" width="34.140625" style="303" customWidth="1"/>
    <col min="519" max="530" width="9.140625" style="303" customWidth="1"/>
    <col min="531" max="531" width="8" style="303" customWidth="1"/>
    <col min="532" max="537" width="0" style="303" hidden="1" customWidth="1"/>
    <col min="538" max="538" width="66.7109375" style="303" customWidth="1"/>
    <col min="539" max="539" width="9.140625" style="303" customWidth="1"/>
    <col min="540" max="540" width="20" style="303" customWidth="1"/>
    <col min="541" max="541" width="13.85546875" style="303" customWidth="1"/>
    <col min="542" max="543" width="9.140625" style="303" customWidth="1"/>
    <col min="544" max="544" width="13.7109375" style="303" customWidth="1"/>
    <col min="545" max="547" width="9.140625" style="303" customWidth="1"/>
    <col min="548" max="548" width="10.42578125" style="303" customWidth="1"/>
    <col min="549" max="553" width="9.140625" style="303" customWidth="1"/>
    <col min="554" max="768" width="9.140625" style="303"/>
    <col min="769" max="769" width="10.7109375" style="303" customWidth="1"/>
    <col min="770" max="770" width="13.42578125" style="303" customWidth="1"/>
    <col min="771" max="771" width="14.7109375" style="303" customWidth="1"/>
    <col min="772" max="772" width="20.7109375" style="303" customWidth="1"/>
    <col min="773" max="773" width="12.7109375" style="303" customWidth="1"/>
    <col min="774" max="774" width="34.140625" style="303" customWidth="1"/>
    <col min="775" max="786" width="9.140625" style="303" customWidth="1"/>
    <col min="787" max="787" width="8" style="303" customWidth="1"/>
    <col min="788" max="793" width="0" style="303" hidden="1" customWidth="1"/>
    <col min="794" max="794" width="66.7109375" style="303" customWidth="1"/>
    <col min="795" max="795" width="9.140625" style="303" customWidth="1"/>
    <col min="796" max="796" width="20" style="303" customWidth="1"/>
    <col min="797" max="797" width="13.85546875" style="303" customWidth="1"/>
    <col min="798" max="799" width="9.140625" style="303" customWidth="1"/>
    <col min="800" max="800" width="13.7109375" style="303" customWidth="1"/>
    <col min="801" max="803" width="9.140625" style="303" customWidth="1"/>
    <col min="804" max="804" width="10.42578125" style="303" customWidth="1"/>
    <col min="805" max="809" width="9.140625" style="303" customWidth="1"/>
    <col min="810" max="1024" width="9.140625" style="303"/>
    <col min="1025" max="1025" width="10.7109375" style="303" customWidth="1"/>
    <col min="1026" max="1026" width="13.42578125" style="303" customWidth="1"/>
    <col min="1027" max="1027" width="14.7109375" style="303" customWidth="1"/>
    <col min="1028" max="1028" width="20.7109375" style="303" customWidth="1"/>
    <col min="1029" max="1029" width="12.7109375" style="303" customWidth="1"/>
    <col min="1030" max="1030" width="34.140625" style="303" customWidth="1"/>
    <col min="1031" max="1042" width="9.140625" style="303" customWidth="1"/>
    <col min="1043" max="1043" width="8" style="303" customWidth="1"/>
    <col min="1044" max="1049" width="0" style="303" hidden="1" customWidth="1"/>
    <col min="1050" max="1050" width="66.7109375" style="303" customWidth="1"/>
    <col min="1051" max="1051" width="9.140625" style="303" customWidth="1"/>
    <col min="1052" max="1052" width="20" style="303" customWidth="1"/>
    <col min="1053" max="1053" width="13.85546875" style="303" customWidth="1"/>
    <col min="1054" max="1055" width="9.140625" style="303" customWidth="1"/>
    <col min="1056" max="1056" width="13.7109375" style="303" customWidth="1"/>
    <col min="1057" max="1059" width="9.140625" style="303" customWidth="1"/>
    <col min="1060" max="1060" width="10.42578125" style="303" customWidth="1"/>
    <col min="1061" max="1065" width="9.140625" style="303" customWidth="1"/>
    <col min="1066" max="1280" width="9.140625" style="303"/>
    <col min="1281" max="1281" width="10.7109375" style="303" customWidth="1"/>
    <col min="1282" max="1282" width="13.42578125" style="303" customWidth="1"/>
    <col min="1283" max="1283" width="14.7109375" style="303" customWidth="1"/>
    <col min="1284" max="1284" width="20.7109375" style="303" customWidth="1"/>
    <col min="1285" max="1285" width="12.7109375" style="303" customWidth="1"/>
    <col min="1286" max="1286" width="34.140625" style="303" customWidth="1"/>
    <col min="1287" max="1298" width="9.140625" style="303" customWidth="1"/>
    <col min="1299" max="1299" width="8" style="303" customWidth="1"/>
    <col min="1300" max="1305" width="0" style="303" hidden="1" customWidth="1"/>
    <col min="1306" max="1306" width="66.7109375" style="303" customWidth="1"/>
    <col min="1307" max="1307" width="9.140625" style="303" customWidth="1"/>
    <col min="1308" max="1308" width="20" style="303" customWidth="1"/>
    <col min="1309" max="1309" width="13.85546875" style="303" customWidth="1"/>
    <col min="1310" max="1311" width="9.140625" style="303" customWidth="1"/>
    <col min="1312" max="1312" width="13.7109375" style="303" customWidth="1"/>
    <col min="1313" max="1315" width="9.140625" style="303" customWidth="1"/>
    <col min="1316" max="1316" width="10.42578125" style="303" customWidth="1"/>
    <col min="1317" max="1321" width="9.140625" style="303" customWidth="1"/>
    <col min="1322" max="1536" width="9.140625" style="303"/>
    <col min="1537" max="1537" width="10.7109375" style="303" customWidth="1"/>
    <col min="1538" max="1538" width="13.42578125" style="303" customWidth="1"/>
    <col min="1539" max="1539" width="14.7109375" style="303" customWidth="1"/>
    <col min="1540" max="1540" width="20.7109375" style="303" customWidth="1"/>
    <col min="1541" max="1541" width="12.7109375" style="303" customWidth="1"/>
    <col min="1542" max="1542" width="34.140625" style="303" customWidth="1"/>
    <col min="1543" max="1554" width="9.140625" style="303" customWidth="1"/>
    <col min="1555" max="1555" width="8" style="303" customWidth="1"/>
    <col min="1556" max="1561" width="0" style="303" hidden="1" customWidth="1"/>
    <col min="1562" max="1562" width="66.7109375" style="303" customWidth="1"/>
    <col min="1563" max="1563" width="9.140625" style="303" customWidth="1"/>
    <col min="1564" max="1564" width="20" style="303" customWidth="1"/>
    <col min="1565" max="1565" width="13.85546875" style="303" customWidth="1"/>
    <col min="1566" max="1567" width="9.140625" style="303" customWidth="1"/>
    <col min="1568" max="1568" width="13.7109375" style="303" customWidth="1"/>
    <col min="1569" max="1571" width="9.140625" style="303" customWidth="1"/>
    <col min="1572" max="1572" width="10.42578125" style="303" customWidth="1"/>
    <col min="1573" max="1577" width="9.140625" style="303" customWidth="1"/>
    <col min="1578" max="1792" width="9.140625" style="303"/>
    <col min="1793" max="1793" width="10.7109375" style="303" customWidth="1"/>
    <col min="1794" max="1794" width="13.42578125" style="303" customWidth="1"/>
    <col min="1795" max="1795" width="14.7109375" style="303" customWidth="1"/>
    <col min="1796" max="1796" width="20.7109375" style="303" customWidth="1"/>
    <col min="1797" max="1797" width="12.7109375" style="303" customWidth="1"/>
    <col min="1798" max="1798" width="34.140625" style="303" customWidth="1"/>
    <col min="1799" max="1810" width="9.140625" style="303" customWidth="1"/>
    <col min="1811" max="1811" width="8" style="303" customWidth="1"/>
    <col min="1812" max="1817" width="0" style="303" hidden="1" customWidth="1"/>
    <col min="1818" max="1818" width="66.7109375" style="303" customWidth="1"/>
    <col min="1819" max="1819" width="9.140625" style="303" customWidth="1"/>
    <col min="1820" max="1820" width="20" style="303" customWidth="1"/>
    <col min="1821" max="1821" width="13.85546875" style="303" customWidth="1"/>
    <col min="1822" max="1823" width="9.140625" style="303" customWidth="1"/>
    <col min="1824" max="1824" width="13.7109375" style="303" customWidth="1"/>
    <col min="1825" max="1827" width="9.140625" style="303" customWidth="1"/>
    <col min="1828" max="1828" width="10.42578125" style="303" customWidth="1"/>
    <col min="1829" max="1833" width="9.140625" style="303" customWidth="1"/>
    <col min="1834" max="2048" width="9.140625" style="303"/>
    <col min="2049" max="2049" width="10.7109375" style="303" customWidth="1"/>
    <col min="2050" max="2050" width="13.42578125" style="303" customWidth="1"/>
    <col min="2051" max="2051" width="14.7109375" style="303" customWidth="1"/>
    <col min="2052" max="2052" width="20.7109375" style="303" customWidth="1"/>
    <col min="2053" max="2053" width="12.7109375" style="303" customWidth="1"/>
    <col min="2054" max="2054" width="34.140625" style="303" customWidth="1"/>
    <col min="2055" max="2066" width="9.140625" style="303" customWidth="1"/>
    <col min="2067" max="2067" width="8" style="303" customWidth="1"/>
    <col min="2068" max="2073" width="0" style="303" hidden="1" customWidth="1"/>
    <col min="2074" max="2074" width="66.7109375" style="303" customWidth="1"/>
    <col min="2075" max="2075" width="9.140625" style="303" customWidth="1"/>
    <col min="2076" max="2076" width="20" style="303" customWidth="1"/>
    <col min="2077" max="2077" width="13.85546875" style="303" customWidth="1"/>
    <col min="2078" max="2079" width="9.140625" style="303" customWidth="1"/>
    <col min="2080" max="2080" width="13.7109375" style="303" customWidth="1"/>
    <col min="2081" max="2083" width="9.140625" style="303" customWidth="1"/>
    <col min="2084" max="2084" width="10.42578125" style="303" customWidth="1"/>
    <col min="2085" max="2089" width="9.140625" style="303" customWidth="1"/>
    <col min="2090" max="2304" width="9.140625" style="303"/>
    <col min="2305" max="2305" width="10.7109375" style="303" customWidth="1"/>
    <col min="2306" max="2306" width="13.42578125" style="303" customWidth="1"/>
    <col min="2307" max="2307" width="14.7109375" style="303" customWidth="1"/>
    <col min="2308" max="2308" width="20.7109375" style="303" customWidth="1"/>
    <col min="2309" max="2309" width="12.7109375" style="303" customWidth="1"/>
    <col min="2310" max="2310" width="34.140625" style="303" customWidth="1"/>
    <col min="2311" max="2322" width="9.140625" style="303" customWidth="1"/>
    <col min="2323" max="2323" width="8" style="303" customWidth="1"/>
    <col min="2324" max="2329" width="0" style="303" hidden="1" customWidth="1"/>
    <col min="2330" max="2330" width="66.7109375" style="303" customWidth="1"/>
    <col min="2331" max="2331" width="9.140625" style="303" customWidth="1"/>
    <col min="2332" max="2332" width="20" style="303" customWidth="1"/>
    <col min="2333" max="2333" width="13.85546875" style="303" customWidth="1"/>
    <col min="2334" max="2335" width="9.140625" style="303" customWidth="1"/>
    <col min="2336" max="2336" width="13.7109375" style="303" customWidth="1"/>
    <col min="2337" max="2339" width="9.140625" style="303" customWidth="1"/>
    <col min="2340" max="2340" width="10.42578125" style="303" customWidth="1"/>
    <col min="2341" max="2345" width="9.140625" style="303" customWidth="1"/>
    <col min="2346" max="2560" width="9.140625" style="303"/>
    <col min="2561" max="2561" width="10.7109375" style="303" customWidth="1"/>
    <col min="2562" max="2562" width="13.42578125" style="303" customWidth="1"/>
    <col min="2563" max="2563" width="14.7109375" style="303" customWidth="1"/>
    <col min="2564" max="2564" width="20.7109375" style="303" customWidth="1"/>
    <col min="2565" max="2565" width="12.7109375" style="303" customWidth="1"/>
    <col min="2566" max="2566" width="34.140625" style="303" customWidth="1"/>
    <col min="2567" max="2578" width="9.140625" style="303" customWidth="1"/>
    <col min="2579" max="2579" width="8" style="303" customWidth="1"/>
    <col min="2580" max="2585" width="0" style="303" hidden="1" customWidth="1"/>
    <col min="2586" max="2586" width="66.7109375" style="303" customWidth="1"/>
    <col min="2587" max="2587" width="9.140625" style="303" customWidth="1"/>
    <col min="2588" max="2588" width="20" style="303" customWidth="1"/>
    <col min="2589" max="2589" width="13.85546875" style="303" customWidth="1"/>
    <col min="2590" max="2591" width="9.140625" style="303" customWidth="1"/>
    <col min="2592" max="2592" width="13.7109375" style="303" customWidth="1"/>
    <col min="2593" max="2595" width="9.140625" style="303" customWidth="1"/>
    <col min="2596" max="2596" width="10.42578125" style="303" customWidth="1"/>
    <col min="2597" max="2601" width="9.140625" style="303" customWidth="1"/>
    <col min="2602" max="2816" width="9.140625" style="303"/>
    <col min="2817" max="2817" width="10.7109375" style="303" customWidth="1"/>
    <col min="2818" max="2818" width="13.42578125" style="303" customWidth="1"/>
    <col min="2819" max="2819" width="14.7109375" style="303" customWidth="1"/>
    <col min="2820" max="2820" width="20.7109375" style="303" customWidth="1"/>
    <col min="2821" max="2821" width="12.7109375" style="303" customWidth="1"/>
    <col min="2822" max="2822" width="34.140625" style="303" customWidth="1"/>
    <col min="2823" max="2834" width="9.140625" style="303" customWidth="1"/>
    <col min="2835" max="2835" width="8" style="303" customWidth="1"/>
    <col min="2836" max="2841" width="0" style="303" hidden="1" customWidth="1"/>
    <col min="2842" max="2842" width="66.7109375" style="303" customWidth="1"/>
    <col min="2843" max="2843" width="9.140625" style="303" customWidth="1"/>
    <col min="2844" max="2844" width="20" style="303" customWidth="1"/>
    <col min="2845" max="2845" width="13.85546875" style="303" customWidth="1"/>
    <col min="2846" max="2847" width="9.140625" style="303" customWidth="1"/>
    <col min="2848" max="2848" width="13.7109375" style="303" customWidth="1"/>
    <col min="2849" max="2851" width="9.140625" style="303" customWidth="1"/>
    <col min="2852" max="2852" width="10.42578125" style="303" customWidth="1"/>
    <col min="2853" max="2857" width="9.140625" style="303" customWidth="1"/>
    <col min="2858" max="3072" width="9.140625" style="303"/>
    <col min="3073" max="3073" width="10.7109375" style="303" customWidth="1"/>
    <col min="3074" max="3074" width="13.42578125" style="303" customWidth="1"/>
    <col min="3075" max="3075" width="14.7109375" style="303" customWidth="1"/>
    <col min="3076" max="3076" width="20.7109375" style="303" customWidth="1"/>
    <col min="3077" max="3077" width="12.7109375" style="303" customWidth="1"/>
    <col min="3078" max="3078" width="34.140625" style="303" customWidth="1"/>
    <col min="3079" max="3090" width="9.140625" style="303" customWidth="1"/>
    <col min="3091" max="3091" width="8" style="303" customWidth="1"/>
    <col min="3092" max="3097" width="0" style="303" hidden="1" customWidth="1"/>
    <col min="3098" max="3098" width="66.7109375" style="303" customWidth="1"/>
    <col min="3099" max="3099" width="9.140625" style="303" customWidth="1"/>
    <col min="3100" max="3100" width="20" style="303" customWidth="1"/>
    <col min="3101" max="3101" width="13.85546875" style="303" customWidth="1"/>
    <col min="3102" max="3103" width="9.140625" style="303" customWidth="1"/>
    <col min="3104" max="3104" width="13.7109375" style="303" customWidth="1"/>
    <col min="3105" max="3107" width="9.140625" style="303" customWidth="1"/>
    <col min="3108" max="3108" width="10.42578125" style="303" customWidth="1"/>
    <col min="3109" max="3113" width="9.140625" style="303" customWidth="1"/>
    <col min="3114" max="3328" width="9.140625" style="303"/>
    <col min="3329" max="3329" width="10.7109375" style="303" customWidth="1"/>
    <col min="3330" max="3330" width="13.42578125" style="303" customWidth="1"/>
    <col min="3331" max="3331" width="14.7109375" style="303" customWidth="1"/>
    <col min="3332" max="3332" width="20.7109375" style="303" customWidth="1"/>
    <col min="3333" max="3333" width="12.7109375" style="303" customWidth="1"/>
    <col min="3334" max="3334" width="34.140625" style="303" customWidth="1"/>
    <col min="3335" max="3346" width="9.140625" style="303" customWidth="1"/>
    <col min="3347" max="3347" width="8" style="303" customWidth="1"/>
    <col min="3348" max="3353" width="0" style="303" hidden="1" customWidth="1"/>
    <col min="3354" max="3354" width="66.7109375" style="303" customWidth="1"/>
    <col min="3355" max="3355" width="9.140625" style="303" customWidth="1"/>
    <col min="3356" max="3356" width="20" style="303" customWidth="1"/>
    <col min="3357" max="3357" width="13.85546875" style="303" customWidth="1"/>
    <col min="3358" max="3359" width="9.140625" style="303" customWidth="1"/>
    <col min="3360" max="3360" width="13.7109375" style="303" customWidth="1"/>
    <col min="3361" max="3363" width="9.140625" style="303" customWidth="1"/>
    <col min="3364" max="3364" width="10.42578125" style="303" customWidth="1"/>
    <col min="3365" max="3369" width="9.140625" style="303" customWidth="1"/>
    <col min="3370" max="3584" width="9.140625" style="303"/>
    <col min="3585" max="3585" width="10.7109375" style="303" customWidth="1"/>
    <col min="3586" max="3586" width="13.42578125" style="303" customWidth="1"/>
    <col min="3587" max="3587" width="14.7109375" style="303" customWidth="1"/>
    <col min="3588" max="3588" width="20.7109375" style="303" customWidth="1"/>
    <col min="3589" max="3589" width="12.7109375" style="303" customWidth="1"/>
    <col min="3590" max="3590" width="34.140625" style="303" customWidth="1"/>
    <col min="3591" max="3602" width="9.140625" style="303" customWidth="1"/>
    <col min="3603" max="3603" width="8" style="303" customWidth="1"/>
    <col min="3604" max="3609" width="0" style="303" hidden="1" customWidth="1"/>
    <col min="3610" max="3610" width="66.7109375" style="303" customWidth="1"/>
    <col min="3611" max="3611" width="9.140625" style="303" customWidth="1"/>
    <col min="3612" max="3612" width="20" style="303" customWidth="1"/>
    <col min="3613" max="3613" width="13.85546875" style="303" customWidth="1"/>
    <col min="3614" max="3615" width="9.140625" style="303" customWidth="1"/>
    <col min="3616" max="3616" width="13.7109375" style="303" customWidth="1"/>
    <col min="3617" max="3619" width="9.140625" style="303" customWidth="1"/>
    <col min="3620" max="3620" width="10.42578125" style="303" customWidth="1"/>
    <col min="3621" max="3625" width="9.140625" style="303" customWidth="1"/>
    <col min="3626" max="3840" width="9.140625" style="303"/>
    <col min="3841" max="3841" width="10.7109375" style="303" customWidth="1"/>
    <col min="3842" max="3842" width="13.42578125" style="303" customWidth="1"/>
    <col min="3843" max="3843" width="14.7109375" style="303" customWidth="1"/>
    <col min="3844" max="3844" width="20.7109375" style="303" customWidth="1"/>
    <col min="3845" max="3845" width="12.7109375" style="303" customWidth="1"/>
    <col min="3846" max="3846" width="34.140625" style="303" customWidth="1"/>
    <col min="3847" max="3858" width="9.140625" style="303" customWidth="1"/>
    <col min="3859" max="3859" width="8" style="303" customWidth="1"/>
    <col min="3860" max="3865" width="0" style="303" hidden="1" customWidth="1"/>
    <col min="3866" max="3866" width="66.7109375" style="303" customWidth="1"/>
    <col min="3867" max="3867" width="9.140625" style="303" customWidth="1"/>
    <col min="3868" max="3868" width="20" style="303" customWidth="1"/>
    <col min="3869" max="3869" width="13.85546875" style="303" customWidth="1"/>
    <col min="3870" max="3871" width="9.140625" style="303" customWidth="1"/>
    <col min="3872" max="3872" width="13.7109375" style="303" customWidth="1"/>
    <col min="3873" max="3875" width="9.140625" style="303" customWidth="1"/>
    <col min="3876" max="3876" width="10.42578125" style="303" customWidth="1"/>
    <col min="3877" max="3881" width="9.140625" style="303" customWidth="1"/>
    <col min="3882" max="4096" width="9.140625" style="303"/>
    <col min="4097" max="4097" width="10.7109375" style="303" customWidth="1"/>
    <col min="4098" max="4098" width="13.42578125" style="303" customWidth="1"/>
    <col min="4099" max="4099" width="14.7109375" style="303" customWidth="1"/>
    <col min="4100" max="4100" width="20.7109375" style="303" customWidth="1"/>
    <col min="4101" max="4101" width="12.7109375" style="303" customWidth="1"/>
    <col min="4102" max="4102" width="34.140625" style="303" customWidth="1"/>
    <col min="4103" max="4114" width="9.140625" style="303" customWidth="1"/>
    <col min="4115" max="4115" width="8" style="303" customWidth="1"/>
    <col min="4116" max="4121" width="0" style="303" hidden="1" customWidth="1"/>
    <col min="4122" max="4122" width="66.7109375" style="303" customWidth="1"/>
    <col min="4123" max="4123" width="9.140625" style="303" customWidth="1"/>
    <col min="4124" max="4124" width="20" style="303" customWidth="1"/>
    <col min="4125" max="4125" width="13.85546875" style="303" customWidth="1"/>
    <col min="4126" max="4127" width="9.140625" style="303" customWidth="1"/>
    <col min="4128" max="4128" width="13.7109375" style="303" customWidth="1"/>
    <col min="4129" max="4131" width="9.140625" style="303" customWidth="1"/>
    <col min="4132" max="4132" width="10.42578125" style="303" customWidth="1"/>
    <col min="4133" max="4137" width="9.140625" style="303" customWidth="1"/>
    <col min="4138" max="4352" width="9.140625" style="303"/>
    <col min="4353" max="4353" width="10.7109375" style="303" customWidth="1"/>
    <col min="4354" max="4354" width="13.42578125" style="303" customWidth="1"/>
    <col min="4355" max="4355" width="14.7109375" style="303" customWidth="1"/>
    <col min="4356" max="4356" width="20.7109375" style="303" customWidth="1"/>
    <col min="4357" max="4357" width="12.7109375" style="303" customWidth="1"/>
    <col min="4358" max="4358" width="34.140625" style="303" customWidth="1"/>
    <col min="4359" max="4370" width="9.140625" style="303" customWidth="1"/>
    <col min="4371" max="4371" width="8" style="303" customWidth="1"/>
    <col min="4372" max="4377" width="0" style="303" hidden="1" customWidth="1"/>
    <col min="4378" max="4378" width="66.7109375" style="303" customWidth="1"/>
    <col min="4379" max="4379" width="9.140625" style="303" customWidth="1"/>
    <col min="4380" max="4380" width="20" style="303" customWidth="1"/>
    <col min="4381" max="4381" width="13.85546875" style="303" customWidth="1"/>
    <col min="4382" max="4383" width="9.140625" style="303" customWidth="1"/>
    <col min="4384" max="4384" width="13.7109375" style="303" customWidth="1"/>
    <col min="4385" max="4387" width="9.140625" style="303" customWidth="1"/>
    <col min="4388" max="4388" width="10.42578125" style="303" customWidth="1"/>
    <col min="4389" max="4393" width="9.140625" style="303" customWidth="1"/>
    <col min="4394" max="4608" width="9.140625" style="303"/>
    <col min="4609" max="4609" width="10.7109375" style="303" customWidth="1"/>
    <col min="4610" max="4610" width="13.42578125" style="303" customWidth="1"/>
    <col min="4611" max="4611" width="14.7109375" style="303" customWidth="1"/>
    <col min="4612" max="4612" width="20.7109375" style="303" customWidth="1"/>
    <col min="4613" max="4613" width="12.7109375" style="303" customWidth="1"/>
    <col min="4614" max="4614" width="34.140625" style="303" customWidth="1"/>
    <col min="4615" max="4626" width="9.140625" style="303" customWidth="1"/>
    <col min="4627" max="4627" width="8" style="303" customWidth="1"/>
    <col min="4628" max="4633" width="0" style="303" hidden="1" customWidth="1"/>
    <col min="4634" max="4634" width="66.7109375" style="303" customWidth="1"/>
    <col min="4635" max="4635" width="9.140625" style="303" customWidth="1"/>
    <col min="4636" max="4636" width="20" style="303" customWidth="1"/>
    <col min="4637" max="4637" width="13.85546875" style="303" customWidth="1"/>
    <col min="4638" max="4639" width="9.140625" style="303" customWidth="1"/>
    <col min="4640" max="4640" width="13.7109375" style="303" customWidth="1"/>
    <col min="4641" max="4643" width="9.140625" style="303" customWidth="1"/>
    <col min="4644" max="4644" width="10.42578125" style="303" customWidth="1"/>
    <col min="4645" max="4649" width="9.140625" style="303" customWidth="1"/>
    <col min="4650" max="4864" width="9.140625" style="303"/>
    <col min="4865" max="4865" width="10.7109375" style="303" customWidth="1"/>
    <col min="4866" max="4866" width="13.42578125" style="303" customWidth="1"/>
    <col min="4867" max="4867" width="14.7109375" style="303" customWidth="1"/>
    <col min="4868" max="4868" width="20.7109375" style="303" customWidth="1"/>
    <col min="4869" max="4869" width="12.7109375" style="303" customWidth="1"/>
    <col min="4870" max="4870" width="34.140625" style="303" customWidth="1"/>
    <col min="4871" max="4882" width="9.140625" style="303" customWidth="1"/>
    <col min="4883" max="4883" width="8" style="303" customWidth="1"/>
    <col min="4884" max="4889" width="0" style="303" hidden="1" customWidth="1"/>
    <col min="4890" max="4890" width="66.7109375" style="303" customWidth="1"/>
    <col min="4891" max="4891" width="9.140625" style="303" customWidth="1"/>
    <col min="4892" max="4892" width="20" style="303" customWidth="1"/>
    <col min="4893" max="4893" width="13.85546875" style="303" customWidth="1"/>
    <col min="4894" max="4895" width="9.140625" style="303" customWidth="1"/>
    <col min="4896" max="4896" width="13.7109375" style="303" customWidth="1"/>
    <col min="4897" max="4899" width="9.140625" style="303" customWidth="1"/>
    <col min="4900" max="4900" width="10.42578125" style="303" customWidth="1"/>
    <col min="4901" max="4905" width="9.140625" style="303" customWidth="1"/>
    <col min="4906" max="5120" width="9.140625" style="303"/>
    <col min="5121" max="5121" width="10.7109375" style="303" customWidth="1"/>
    <col min="5122" max="5122" width="13.42578125" style="303" customWidth="1"/>
    <col min="5123" max="5123" width="14.7109375" style="303" customWidth="1"/>
    <col min="5124" max="5124" width="20.7109375" style="303" customWidth="1"/>
    <col min="5125" max="5125" width="12.7109375" style="303" customWidth="1"/>
    <col min="5126" max="5126" width="34.140625" style="303" customWidth="1"/>
    <col min="5127" max="5138" width="9.140625" style="303" customWidth="1"/>
    <col min="5139" max="5139" width="8" style="303" customWidth="1"/>
    <col min="5140" max="5145" width="0" style="303" hidden="1" customWidth="1"/>
    <col min="5146" max="5146" width="66.7109375" style="303" customWidth="1"/>
    <col min="5147" max="5147" width="9.140625" style="303" customWidth="1"/>
    <col min="5148" max="5148" width="20" style="303" customWidth="1"/>
    <col min="5149" max="5149" width="13.85546875" style="303" customWidth="1"/>
    <col min="5150" max="5151" width="9.140625" style="303" customWidth="1"/>
    <col min="5152" max="5152" width="13.7109375" style="303" customWidth="1"/>
    <col min="5153" max="5155" width="9.140625" style="303" customWidth="1"/>
    <col min="5156" max="5156" width="10.42578125" style="303" customWidth="1"/>
    <col min="5157" max="5161" width="9.140625" style="303" customWidth="1"/>
    <col min="5162" max="5376" width="9.140625" style="303"/>
    <col min="5377" max="5377" width="10.7109375" style="303" customWidth="1"/>
    <col min="5378" max="5378" width="13.42578125" style="303" customWidth="1"/>
    <col min="5379" max="5379" width="14.7109375" style="303" customWidth="1"/>
    <col min="5380" max="5380" width="20.7109375" style="303" customWidth="1"/>
    <col min="5381" max="5381" width="12.7109375" style="303" customWidth="1"/>
    <col min="5382" max="5382" width="34.140625" style="303" customWidth="1"/>
    <col min="5383" max="5394" width="9.140625" style="303" customWidth="1"/>
    <col min="5395" max="5395" width="8" style="303" customWidth="1"/>
    <col min="5396" max="5401" width="0" style="303" hidden="1" customWidth="1"/>
    <col min="5402" max="5402" width="66.7109375" style="303" customWidth="1"/>
    <col min="5403" max="5403" width="9.140625" style="303" customWidth="1"/>
    <col min="5404" max="5404" width="20" style="303" customWidth="1"/>
    <col min="5405" max="5405" width="13.85546875" style="303" customWidth="1"/>
    <col min="5406" max="5407" width="9.140625" style="303" customWidth="1"/>
    <col min="5408" max="5408" width="13.7109375" style="303" customWidth="1"/>
    <col min="5409" max="5411" width="9.140625" style="303" customWidth="1"/>
    <col min="5412" max="5412" width="10.42578125" style="303" customWidth="1"/>
    <col min="5413" max="5417" width="9.140625" style="303" customWidth="1"/>
    <col min="5418" max="5632" width="9.140625" style="303"/>
    <col min="5633" max="5633" width="10.7109375" style="303" customWidth="1"/>
    <col min="5634" max="5634" width="13.42578125" style="303" customWidth="1"/>
    <col min="5635" max="5635" width="14.7109375" style="303" customWidth="1"/>
    <col min="5636" max="5636" width="20.7109375" style="303" customWidth="1"/>
    <col min="5637" max="5637" width="12.7109375" style="303" customWidth="1"/>
    <col min="5638" max="5638" width="34.140625" style="303" customWidth="1"/>
    <col min="5639" max="5650" width="9.140625" style="303" customWidth="1"/>
    <col min="5651" max="5651" width="8" style="303" customWidth="1"/>
    <col min="5652" max="5657" width="0" style="303" hidden="1" customWidth="1"/>
    <col min="5658" max="5658" width="66.7109375" style="303" customWidth="1"/>
    <col min="5659" max="5659" width="9.140625" style="303" customWidth="1"/>
    <col min="5660" max="5660" width="20" style="303" customWidth="1"/>
    <col min="5661" max="5661" width="13.85546875" style="303" customWidth="1"/>
    <col min="5662" max="5663" width="9.140625" style="303" customWidth="1"/>
    <col min="5664" max="5664" width="13.7109375" style="303" customWidth="1"/>
    <col min="5665" max="5667" width="9.140625" style="303" customWidth="1"/>
    <col min="5668" max="5668" width="10.42578125" style="303" customWidth="1"/>
    <col min="5669" max="5673" width="9.140625" style="303" customWidth="1"/>
    <col min="5674" max="5888" width="9.140625" style="303"/>
    <col min="5889" max="5889" width="10.7109375" style="303" customWidth="1"/>
    <col min="5890" max="5890" width="13.42578125" style="303" customWidth="1"/>
    <col min="5891" max="5891" width="14.7109375" style="303" customWidth="1"/>
    <col min="5892" max="5892" width="20.7109375" style="303" customWidth="1"/>
    <col min="5893" max="5893" width="12.7109375" style="303" customWidth="1"/>
    <col min="5894" max="5894" width="34.140625" style="303" customWidth="1"/>
    <col min="5895" max="5906" width="9.140625" style="303" customWidth="1"/>
    <col min="5907" max="5907" width="8" style="303" customWidth="1"/>
    <col min="5908" max="5913" width="0" style="303" hidden="1" customWidth="1"/>
    <col min="5914" max="5914" width="66.7109375" style="303" customWidth="1"/>
    <col min="5915" max="5915" width="9.140625" style="303" customWidth="1"/>
    <col min="5916" max="5916" width="20" style="303" customWidth="1"/>
    <col min="5917" max="5917" width="13.85546875" style="303" customWidth="1"/>
    <col min="5918" max="5919" width="9.140625" style="303" customWidth="1"/>
    <col min="5920" max="5920" width="13.7109375" style="303" customWidth="1"/>
    <col min="5921" max="5923" width="9.140625" style="303" customWidth="1"/>
    <col min="5924" max="5924" width="10.42578125" style="303" customWidth="1"/>
    <col min="5925" max="5929" width="9.140625" style="303" customWidth="1"/>
    <col min="5930" max="6144" width="9.140625" style="303"/>
    <col min="6145" max="6145" width="10.7109375" style="303" customWidth="1"/>
    <col min="6146" max="6146" width="13.42578125" style="303" customWidth="1"/>
    <col min="6147" max="6147" width="14.7109375" style="303" customWidth="1"/>
    <col min="6148" max="6148" width="20.7109375" style="303" customWidth="1"/>
    <col min="6149" max="6149" width="12.7109375" style="303" customWidth="1"/>
    <col min="6150" max="6150" width="34.140625" style="303" customWidth="1"/>
    <col min="6151" max="6162" width="9.140625" style="303" customWidth="1"/>
    <col min="6163" max="6163" width="8" style="303" customWidth="1"/>
    <col min="6164" max="6169" width="0" style="303" hidden="1" customWidth="1"/>
    <col min="6170" max="6170" width="66.7109375" style="303" customWidth="1"/>
    <col min="6171" max="6171" width="9.140625" style="303" customWidth="1"/>
    <col min="6172" max="6172" width="20" style="303" customWidth="1"/>
    <col min="6173" max="6173" width="13.85546875" style="303" customWidth="1"/>
    <col min="6174" max="6175" width="9.140625" style="303" customWidth="1"/>
    <col min="6176" max="6176" width="13.7109375" style="303" customWidth="1"/>
    <col min="6177" max="6179" width="9.140625" style="303" customWidth="1"/>
    <col min="6180" max="6180" width="10.42578125" style="303" customWidth="1"/>
    <col min="6181" max="6185" width="9.140625" style="303" customWidth="1"/>
    <col min="6186" max="6400" width="9.140625" style="303"/>
    <col min="6401" max="6401" width="10.7109375" style="303" customWidth="1"/>
    <col min="6402" max="6402" width="13.42578125" style="303" customWidth="1"/>
    <col min="6403" max="6403" width="14.7109375" style="303" customWidth="1"/>
    <col min="6404" max="6404" width="20.7109375" style="303" customWidth="1"/>
    <col min="6405" max="6405" width="12.7109375" style="303" customWidth="1"/>
    <col min="6406" max="6406" width="34.140625" style="303" customWidth="1"/>
    <col min="6407" max="6418" width="9.140625" style="303" customWidth="1"/>
    <col min="6419" max="6419" width="8" style="303" customWidth="1"/>
    <col min="6420" max="6425" width="0" style="303" hidden="1" customWidth="1"/>
    <col min="6426" max="6426" width="66.7109375" style="303" customWidth="1"/>
    <col min="6427" max="6427" width="9.140625" style="303" customWidth="1"/>
    <col min="6428" max="6428" width="20" style="303" customWidth="1"/>
    <col min="6429" max="6429" width="13.85546875" style="303" customWidth="1"/>
    <col min="6430" max="6431" width="9.140625" style="303" customWidth="1"/>
    <col min="6432" max="6432" width="13.7109375" style="303" customWidth="1"/>
    <col min="6433" max="6435" width="9.140625" style="303" customWidth="1"/>
    <col min="6436" max="6436" width="10.42578125" style="303" customWidth="1"/>
    <col min="6437" max="6441" width="9.140625" style="303" customWidth="1"/>
    <col min="6442" max="6656" width="9.140625" style="303"/>
    <col min="6657" max="6657" width="10.7109375" style="303" customWidth="1"/>
    <col min="6658" max="6658" width="13.42578125" style="303" customWidth="1"/>
    <col min="6659" max="6659" width="14.7109375" style="303" customWidth="1"/>
    <col min="6660" max="6660" width="20.7109375" style="303" customWidth="1"/>
    <col min="6661" max="6661" width="12.7109375" style="303" customWidth="1"/>
    <col min="6662" max="6662" width="34.140625" style="303" customWidth="1"/>
    <col min="6663" max="6674" width="9.140625" style="303" customWidth="1"/>
    <col min="6675" max="6675" width="8" style="303" customWidth="1"/>
    <col min="6676" max="6681" width="0" style="303" hidden="1" customWidth="1"/>
    <col min="6682" max="6682" width="66.7109375" style="303" customWidth="1"/>
    <col min="6683" max="6683" width="9.140625" style="303" customWidth="1"/>
    <col min="6684" max="6684" width="20" style="303" customWidth="1"/>
    <col min="6685" max="6685" width="13.85546875" style="303" customWidth="1"/>
    <col min="6686" max="6687" width="9.140625" style="303" customWidth="1"/>
    <col min="6688" max="6688" width="13.7109375" style="303" customWidth="1"/>
    <col min="6689" max="6691" width="9.140625" style="303" customWidth="1"/>
    <col min="6692" max="6692" width="10.42578125" style="303" customWidth="1"/>
    <col min="6693" max="6697" width="9.140625" style="303" customWidth="1"/>
    <col min="6698" max="6912" width="9.140625" style="303"/>
    <col min="6913" max="6913" width="10.7109375" style="303" customWidth="1"/>
    <col min="6914" max="6914" width="13.42578125" style="303" customWidth="1"/>
    <col min="6915" max="6915" width="14.7109375" style="303" customWidth="1"/>
    <col min="6916" max="6916" width="20.7109375" style="303" customWidth="1"/>
    <col min="6917" max="6917" width="12.7109375" style="303" customWidth="1"/>
    <col min="6918" max="6918" width="34.140625" style="303" customWidth="1"/>
    <col min="6919" max="6930" width="9.140625" style="303" customWidth="1"/>
    <col min="6931" max="6931" width="8" style="303" customWidth="1"/>
    <col min="6932" max="6937" width="0" style="303" hidden="1" customWidth="1"/>
    <col min="6938" max="6938" width="66.7109375" style="303" customWidth="1"/>
    <col min="6939" max="6939" width="9.140625" style="303" customWidth="1"/>
    <col min="6940" max="6940" width="20" style="303" customWidth="1"/>
    <col min="6941" max="6941" width="13.85546875" style="303" customWidth="1"/>
    <col min="6942" max="6943" width="9.140625" style="303" customWidth="1"/>
    <col min="6944" max="6944" width="13.7109375" style="303" customWidth="1"/>
    <col min="6945" max="6947" width="9.140625" style="303" customWidth="1"/>
    <col min="6948" max="6948" width="10.42578125" style="303" customWidth="1"/>
    <col min="6949" max="6953" width="9.140625" style="303" customWidth="1"/>
    <col min="6954" max="7168" width="9.140625" style="303"/>
    <col min="7169" max="7169" width="10.7109375" style="303" customWidth="1"/>
    <col min="7170" max="7170" width="13.42578125" style="303" customWidth="1"/>
    <col min="7171" max="7171" width="14.7109375" style="303" customWidth="1"/>
    <col min="7172" max="7172" width="20.7109375" style="303" customWidth="1"/>
    <col min="7173" max="7173" width="12.7109375" style="303" customWidth="1"/>
    <col min="7174" max="7174" width="34.140625" style="303" customWidth="1"/>
    <col min="7175" max="7186" width="9.140625" style="303" customWidth="1"/>
    <col min="7187" max="7187" width="8" style="303" customWidth="1"/>
    <col min="7188" max="7193" width="0" style="303" hidden="1" customWidth="1"/>
    <col min="7194" max="7194" width="66.7109375" style="303" customWidth="1"/>
    <col min="7195" max="7195" width="9.140625" style="303" customWidth="1"/>
    <col min="7196" max="7196" width="20" style="303" customWidth="1"/>
    <col min="7197" max="7197" width="13.85546875" style="303" customWidth="1"/>
    <col min="7198" max="7199" width="9.140625" style="303" customWidth="1"/>
    <col min="7200" max="7200" width="13.7109375" style="303" customWidth="1"/>
    <col min="7201" max="7203" width="9.140625" style="303" customWidth="1"/>
    <col min="7204" max="7204" width="10.42578125" style="303" customWidth="1"/>
    <col min="7205" max="7209" width="9.140625" style="303" customWidth="1"/>
    <col min="7210" max="7424" width="9.140625" style="303"/>
    <col min="7425" max="7425" width="10.7109375" style="303" customWidth="1"/>
    <col min="7426" max="7426" width="13.42578125" style="303" customWidth="1"/>
    <col min="7427" max="7427" width="14.7109375" style="303" customWidth="1"/>
    <col min="7428" max="7428" width="20.7109375" style="303" customWidth="1"/>
    <col min="7429" max="7429" width="12.7109375" style="303" customWidth="1"/>
    <col min="7430" max="7430" width="34.140625" style="303" customWidth="1"/>
    <col min="7431" max="7442" width="9.140625" style="303" customWidth="1"/>
    <col min="7443" max="7443" width="8" style="303" customWidth="1"/>
    <col min="7444" max="7449" width="0" style="303" hidden="1" customWidth="1"/>
    <col min="7450" max="7450" width="66.7109375" style="303" customWidth="1"/>
    <col min="7451" max="7451" width="9.140625" style="303" customWidth="1"/>
    <col min="7452" max="7452" width="20" style="303" customWidth="1"/>
    <col min="7453" max="7453" width="13.85546875" style="303" customWidth="1"/>
    <col min="7454" max="7455" width="9.140625" style="303" customWidth="1"/>
    <col min="7456" max="7456" width="13.7109375" style="303" customWidth="1"/>
    <col min="7457" max="7459" width="9.140625" style="303" customWidth="1"/>
    <col min="7460" max="7460" width="10.42578125" style="303" customWidth="1"/>
    <col min="7461" max="7465" width="9.140625" style="303" customWidth="1"/>
    <col min="7466" max="7680" width="9.140625" style="303"/>
    <col min="7681" max="7681" width="10.7109375" style="303" customWidth="1"/>
    <col min="7682" max="7682" width="13.42578125" style="303" customWidth="1"/>
    <col min="7683" max="7683" width="14.7109375" style="303" customWidth="1"/>
    <col min="7684" max="7684" width="20.7109375" style="303" customWidth="1"/>
    <col min="7685" max="7685" width="12.7109375" style="303" customWidth="1"/>
    <col min="7686" max="7686" width="34.140625" style="303" customWidth="1"/>
    <col min="7687" max="7698" width="9.140625" style="303" customWidth="1"/>
    <col min="7699" max="7699" width="8" style="303" customWidth="1"/>
    <col min="7700" max="7705" width="0" style="303" hidden="1" customWidth="1"/>
    <col min="7706" max="7706" width="66.7109375" style="303" customWidth="1"/>
    <col min="7707" max="7707" width="9.140625" style="303" customWidth="1"/>
    <col min="7708" max="7708" width="20" style="303" customWidth="1"/>
    <col min="7709" max="7709" width="13.85546875" style="303" customWidth="1"/>
    <col min="7710" max="7711" width="9.140625" style="303" customWidth="1"/>
    <col min="7712" max="7712" width="13.7109375" style="303" customWidth="1"/>
    <col min="7713" max="7715" width="9.140625" style="303" customWidth="1"/>
    <col min="7716" max="7716" width="10.42578125" style="303" customWidth="1"/>
    <col min="7717" max="7721" width="9.140625" style="303" customWidth="1"/>
    <col min="7722" max="7936" width="9.140625" style="303"/>
    <col min="7937" max="7937" width="10.7109375" style="303" customWidth="1"/>
    <col min="7938" max="7938" width="13.42578125" style="303" customWidth="1"/>
    <col min="7939" max="7939" width="14.7109375" style="303" customWidth="1"/>
    <col min="7940" max="7940" width="20.7109375" style="303" customWidth="1"/>
    <col min="7941" max="7941" width="12.7109375" style="303" customWidth="1"/>
    <col min="7942" max="7942" width="34.140625" style="303" customWidth="1"/>
    <col min="7943" max="7954" width="9.140625" style="303" customWidth="1"/>
    <col min="7955" max="7955" width="8" style="303" customWidth="1"/>
    <col min="7956" max="7961" width="0" style="303" hidden="1" customWidth="1"/>
    <col min="7962" max="7962" width="66.7109375" style="303" customWidth="1"/>
    <col min="7963" max="7963" width="9.140625" style="303" customWidth="1"/>
    <col min="7964" max="7964" width="20" style="303" customWidth="1"/>
    <col min="7965" max="7965" width="13.85546875" style="303" customWidth="1"/>
    <col min="7966" max="7967" width="9.140625" style="303" customWidth="1"/>
    <col min="7968" max="7968" width="13.7109375" style="303" customWidth="1"/>
    <col min="7969" max="7971" width="9.140625" style="303" customWidth="1"/>
    <col min="7972" max="7972" width="10.42578125" style="303" customWidth="1"/>
    <col min="7973" max="7977" width="9.140625" style="303" customWidth="1"/>
    <col min="7978" max="8192" width="9.140625" style="303"/>
    <col min="8193" max="8193" width="10.7109375" style="303" customWidth="1"/>
    <col min="8194" max="8194" width="13.42578125" style="303" customWidth="1"/>
    <col min="8195" max="8195" width="14.7109375" style="303" customWidth="1"/>
    <col min="8196" max="8196" width="20.7109375" style="303" customWidth="1"/>
    <col min="8197" max="8197" width="12.7109375" style="303" customWidth="1"/>
    <col min="8198" max="8198" width="34.140625" style="303" customWidth="1"/>
    <col min="8199" max="8210" width="9.140625" style="303" customWidth="1"/>
    <col min="8211" max="8211" width="8" style="303" customWidth="1"/>
    <col min="8212" max="8217" width="0" style="303" hidden="1" customWidth="1"/>
    <col min="8218" max="8218" width="66.7109375" style="303" customWidth="1"/>
    <col min="8219" max="8219" width="9.140625" style="303" customWidth="1"/>
    <col min="8220" max="8220" width="20" style="303" customWidth="1"/>
    <col min="8221" max="8221" width="13.85546875" style="303" customWidth="1"/>
    <col min="8222" max="8223" width="9.140625" style="303" customWidth="1"/>
    <col min="8224" max="8224" width="13.7109375" style="303" customWidth="1"/>
    <col min="8225" max="8227" width="9.140625" style="303" customWidth="1"/>
    <col min="8228" max="8228" width="10.42578125" style="303" customWidth="1"/>
    <col min="8229" max="8233" width="9.140625" style="303" customWidth="1"/>
    <col min="8234" max="8448" width="9.140625" style="303"/>
    <col min="8449" max="8449" width="10.7109375" style="303" customWidth="1"/>
    <col min="8450" max="8450" width="13.42578125" style="303" customWidth="1"/>
    <col min="8451" max="8451" width="14.7109375" style="303" customWidth="1"/>
    <col min="8452" max="8452" width="20.7109375" style="303" customWidth="1"/>
    <col min="8453" max="8453" width="12.7109375" style="303" customWidth="1"/>
    <col min="8454" max="8454" width="34.140625" style="303" customWidth="1"/>
    <col min="8455" max="8466" width="9.140625" style="303" customWidth="1"/>
    <col min="8467" max="8467" width="8" style="303" customWidth="1"/>
    <col min="8468" max="8473" width="0" style="303" hidden="1" customWidth="1"/>
    <col min="8474" max="8474" width="66.7109375" style="303" customWidth="1"/>
    <col min="8475" max="8475" width="9.140625" style="303" customWidth="1"/>
    <col min="8476" max="8476" width="20" style="303" customWidth="1"/>
    <col min="8477" max="8477" width="13.85546875" style="303" customWidth="1"/>
    <col min="8478" max="8479" width="9.140625" style="303" customWidth="1"/>
    <col min="8480" max="8480" width="13.7109375" style="303" customWidth="1"/>
    <col min="8481" max="8483" width="9.140625" style="303" customWidth="1"/>
    <col min="8484" max="8484" width="10.42578125" style="303" customWidth="1"/>
    <col min="8485" max="8489" width="9.140625" style="303" customWidth="1"/>
    <col min="8490" max="8704" width="9.140625" style="303"/>
    <col min="8705" max="8705" width="10.7109375" style="303" customWidth="1"/>
    <col min="8706" max="8706" width="13.42578125" style="303" customWidth="1"/>
    <col min="8707" max="8707" width="14.7109375" style="303" customWidth="1"/>
    <col min="8708" max="8708" width="20.7109375" style="303" customWidth="1"/>
    <col min="8709" max="8709" width="12.7109375" style="303" customWidth="1"/>
    <col min="8710" max="8710" width="34.140625" style="303" customWidth="1"/>
    <col min="8711" max="8722" width="9.140625" style="303" customWidth="1"/>
    <col min="8723" max="8723" width="8" style="303" customWidth="1"/>
    <col min="8724" max="8729" width="0" style="303" hidden="1" customWidth="1"/>
    <col min="8730" max="8730" width="66.7109375" style="303" customWidth="1"/>
    <col min="8731" max="8731" width="9.140625" style="303" customWidth="1"/>
    <col min="8732" max="8732" width="20" style="303" customWidth="1"/>
    <col min="8733" max="8733" width="13.85546875" style="303" customWidth="1"/>
    <col min="8734" max="8735" width="9.140625" style="303" customWidth="1"/>
    <col min="8736" max="8736" width="13.7109375" style="303" customWidth="1"/>
    <col min="8737" max="8739" width="9.140625" style="303" customWidth="1"/>
    <col min="8740" max="8740" width="10.42578125" style="303" customWidth="1"/>
    <col min="8741" max="8745" width="9.140625" style="303" customWidth="1"/>
    <col min="8746" max="8960" width="9.140625" style="303"/>
    <col min="8961" max="8961" width="10.7109375" style="303" customWidth="1"/>
    <col min="8962" max="8962" width="13.42578125" style="303" customWidth="1"/>
    <col min="8963" max="8963" width="14.7109375" style="303" customWidth="1"/>
    <col min="8964" max="8964" width="20.7109375" style="303" customWidth="1"/>
    <col min="8965" max="8965" width="12.7109375" style="303" customWidth="1"/>
    <col min="8966" max="8966" width="34.140625" style="303" customWidth="1"/>
    <col min="8967" max="8978" width="9.140625" style="303" customWidth="1"/>
    <col min="8979" max="8979" width="8" style="303" customWidth="1"/>
    <col min="8980" max="8985" width="0" style="303" hidden="1" customWidth="1"/>
    <col min="8986" max="8986" width="66.7109375" style="303" customWidth="1"/>
    <col min="8987" max="8987" width="9.140625" style="303" customWidth="1"/>
    <col min="8988" max="8988" width="20" style="303" customWidth="1"/>
    <col min="8989" max="8989" width="13.85546875" style="303" customWidth="1"/>
    <col min="8990" max="8991" width="9.140625" style="303" customWidth="1"/>
    <col min="8992" max="8992" width="13.7109375" style="303" customWidth="1"/>
    <col min="8993" max="8995" width="9.140625" style="303" customWidth="1"/>
    <col min="8996" max="8996" width="10.42578125" style="303" customWidth="1"/>
    <col min="8997" max="9001" width="9.140625" style="303" customWidth="1"/>
    <col min="9002" max="9216" width="9.140625" style="303"/>
    <col min="9217" max="9217" width="10.7109375" style="303" customWidth="1"/>
    <col min="9218" max="9218" width="13.42578125" style="303" customWidth="1"/>
    <col min="9219" max="9219" width="14.7109375" style="303" customWidth="1"/>
    <col min="9220" max="9220" width="20.7109375" style="303" customWidth="1"/>
    <col min="9221" max="9221" width="12.7109375" style="303" customWidth="1"/>
    <col min="9222" max="9222" width="34.140625" style="303" customWidth="1"/>
    <col min="9223" max="9234" width="9.140625" style="303" customWidth="1"/>
    <col min="9235" max="9235" width="8" style="303" customWidth="1"/>
    <col min="9236" max="9241" width="0" style="303" hidden="1" customWidth="1"/>
    <col min="9242" max="9242" width="66.7109375" style="303" customWidth="1"/>
    <col min="9243" max="9243" width="9.140625" style="303" customWidth="1"/>
    <col min="9244" max="9244" width="20" style="303" customWidth="1"/>
    <col min="9245" max="9245" width="13.85546875" style="303" customWidth="1"/>
    <col min="9246" max="9247" width="9.140625" style="303" customWidth="1"/>
    <col min="9248" max="9248" width="13.7109375" style="303" customWidth="1"/>
    <col min="9249" max="9251" width="9.140625" style="303" customWidth="1"/>
    <col min="9252" max="9252" width="10.42578125" style="303" customWidth="1"/>
    <col min="9253" max="9257" width="9.140625" style="303" customWidth="1"/>
    <col min="9258" max="9472" width="9.140625" style="303"/>
    <col min="9473" max="9473" width="10.7109375" style="303" customWidth="1"/>
    <col min="9474" max="9474" width="13.42578125" style="303" customWidth="1"/>
    <col min="9475" max="9475" width="14.7109375" style="303" customWidth="1"/>
    <col min="9476" max="9476" width="20.7109375" style="303" customWidth="1"/>
    <col min="9477" max="9477" width="12.7109375" style="303" customWidth="1"/>
    <col min="9478" max="9478" width="34.140625" style="303" customWidth="1"/>
    <col min="9479" max="9490" width="9.140625" style="303" customWidth="1"/>
    <col min="9491" max="9491" width="8" style="303" customWidth="1"/>
    <col min="9492" max="9497" width="0" style="303" hidden="1" customWidth="1"/>
    <col min="9498" max="9498" width="66.7109375" style="303" customWidth="1"/>
    <col min="9499" max="9499" width="9.140625" style="303" customWidth="1"/>
    <col min="9500" max="9500" width="20" style="303" customWidth="1"/>
    <col min="9501" max="9501" width="13.85546875" style="303" customWidth="1"/>
    <col min="9502" max="9503" width="9.140625" style="303" customWidth="1"/>
    <col min="9504" max="9504" width="13.7109375" style="303" customWidth="1"/>
    <col min="9505" max="9507" width="9.140625" style="303" customWidth="1"/>
    <col min="9508" max="9508" width="10.42578125" style="303" customWidth="1"/>
    <col min="9509" max="9513" width="9.140625" style="303" customWidth="1"/>
    <col min="9514" max="9728" width="9.140625" style="303"/>
    <col min="9729" max="9729" width="10.7109375" style="303" customWidth="1"/>
    <col min="9730" max="9730" width="13.42578125" style="303" customWidth="1"/>
    <col min="9731" max="9731" width="14.7109375" style="303" customWidth="1"/>
    <col min="9732" max="9732" width="20.7109375" style="303" customWidth="1"/>
    <col min="9733" max="9733" width="12.7109375" style="303" customWidth="1"/>
    <col min="9734" max="9734" width="34.140625" style="303" customWidth="1"/>
    <col min="9735" max="9746" width="9.140625" style="303" customWidth="1"/>
    <col min="9747" max="9747" width="8" style="303" customWidth="1"/>
    <col min="9748" max="9753" width="0" style="303" hidden="1" customWidth="1"/>
    <col min="9754" max="9754" width="66.7109375" style="303" customWidth="1"/>
    <col min="9755" max="9755" width="9.140625" style="303" customWidth="1"/>
    <col min="9756" max="9756" width="20" style="303" customWidth="1"/>
    <col min="9757" max="9757" width="13.85546875" style="303" customWidth="1"/>
    <col min="9758" max="9759" width="9.140625" style="303" customWidth="1"/>
    <col min="9760" max="9760" width="13.7109375" style="303" customWidth="1"/>
    <col min="9761" max="9763" width="9.140625" style="303" customWidth="1"/>
    <col min="9764" max="9764" width="10.42578125" style="303" customWidth="1"/>
    <col min="9765" max="9769" width="9.140625" style="303" customWidth="1"/>
    <col min="9770" max="9984" width="9.140625" style="303"/>
    <col min="9985" max="9985" width="10.7109375" style="303" customWidth="1"/>
    <col min="9986" max="9986" width="13.42578125" style="303" customWidth="1"/>
    <col min="9987" max="9987" width="14.7109375" style="303" customWidth="1"/>
    <col min="9988" max="9988" width="20.7109375" style="303" customWidth="1"/>
    <col min="9989" max="9989" width="12.7109375" style="303" customWidth="1"/>
    <col min="9990" max="9990" width="34.140625" style="303" customWidth="1"/>
    <col min="9991" max="10002" width="9.140625" style="303" customWidth="1"/>
    <col min="10003" max="10003" width="8" style="303" customWidth="1"/>
    <col min="10004" max="10009" width="0" style="303" hidden="1" customWidth="1"/>
    <col min="10010" max="10010" width="66.7109375" style="303" customWidth="1"/>
    <col min="10011" max="10011" width="9.140625" style="303" customWidth="1"/>
    <col min="10012" max="10012" width="20" style="303" customWidth="1"/>
    <col min="10013" max="10013" width="13.85546875" style="303" customWidth="1"/>
    <col min="10014" max="10015" width="9.140625" style="303" customWidth="1"/>
    <col min="10016" max="10016" width="13.7109375" style="303" customWidth="1"/>
    <col min="10017" max="10019" width="9.140625" style="303" customWidth="1"/>
    <col min="10020" max="10020" width="10.42578125" style="303" customWidth="1"/>
    <col min="10021" max="10025" width="9.140625" style="303" customWidth="1"/>
    <col min="10026" max="10240" width="9.140625" style="303"/>
    <col min="10241" max="10241" width="10.7109375" style="303" customWidth="1"/>
    <col min="10242" max="10242" width="13.42578125" style="303" customWidth="1"/>
    <col min="10243" max="10243" width="14.7109375" style="303" customWidth="1"/>
    <col min="10244" max="10244" width="20.7109375" style="303" customWidth="1"/>
    <col min="10245" max="10245" width="12.7109375" style="303" customWidth="1"/>
    <col min="10246" max="10246" width="34.140625" style="303" customWidth="1"/>
    <col min="10247" max="10258" width="9.140625" style="303" customWidth="1"/>
    <col min="10259" max="10259" width="8" style="303" customWidth="1"/>
    <col min="10260" max="10265" width="0" style="303" hidden="1" customWidth="1"/>
    <col min="10266" max="10266" width="66.7109375" style="303" customWidth="1"/>
    <col min="10267" max="10267" width="9.140625" style="303" customWidth="1"/>
    <col min="10268" max="10268" width="20" style="303" customWidth="1"/>
    <col min="10269" max="10269" width="13.85546875" style="303" customWidth="1"/>
    <col min="10270" max="10271" width="9.140625" style="303" customWidth="1"/>
    <col min="10272" max="10272" width="13.7109375" style="303" customWidth="1"/>
    <col min="10273" max="10275" width="9.140625" style="303" customWidth="1"/>
    <col min="10276" max="10276" width="10.42578125" style="303" customWidth="1"/>
    <col min="10277" max="10281" width="9.140625" style="303" customWidth="1"/>
    <col min="10282" max="10496" width="9.140625" style="303"/>
    <col min="10497" max="10497" width="10.7109375" style="303" customWidth="1"/>
    <col min="10498" max="10498" width="13.42578125" style="303" customWidth="1"/>
    <col min="10499" max="10499" width="14.7109375" style="303" customWidth="1"/>
    <col min="10500" max="10500" width="20.7109375" style="303" customWidth="1"/>
    <col min="10501" max="10501" width="12.7109375" style="303" customWidth="1"/>
    <col min="10502" max="10502" width="34.140625" style="303" customWidth="1"/>
    <col min="10503" max="10514" width="9.140625" style="303" customWidth="1"/>
    <col min="10515" max="10515" width="8" style="303" customWidth="1"/>
    <col min="10516" max="10521" width="0" style="303" hidden="1" customWidth="1"/>
    <col min="10522" max="10522" width="66.7109375" style="303" customWidth="1"/>
    <col min="10523" max="10523" width="9.140625" style="303" customWidth="1"/>
    <col min="10524" max="10524" width="20" style="303" customWidth="1"/>
    <col min="10525" max="10525" width="13.85546875" style="303" customWidth="1"/>
    <col min="10526" max="10527" width="9.140625" style="303" customWidth="1"/>
    <col min="10528" max="10528" width="13.7109375" style="303" customWidth="1"/>
    <col min="10529" max="10531" width="9.140625" style="303" customWidth="1"/>
    <col min="10532" max="10532" width="10.42578125" style="303" customWidth="1"/>
    <col min="10533" max="10537" width="9.140625" style="303" customWidth="1"/>
    <col min="10538" max="10752" width="9.140625" style="303"/>
    <col min="10753" max="10753" width="10.7109375" style="303" customWidth="1"/>
    <col min="10754" max="10754" width="13.42578125" style="303" customWidth="1"/>
    <col min="10755" max="10755" width="14.7109375" style="303" customWidth="1"/>
    <col min="10756" max="10756" width="20.7109375" style="303" customWidth="1"/>
    <col min="10757" max="10757" width="12.7109375" style="303" customWidth="1"/>
    <col min="10758" max="10758" width="34.140625" style="303" customWidth="1"/>
    <col min="10759" max="10770" width="9.140625" style="303" customWidth="1"/>
    <col min="10771" max="10771" width="8" style="303" customWidth="1"/>
    <col min="10772" max="10777" width="0" style="303" hidden="1" customWidth="1"/>
    <col min="10778" max="10778" width="66.7109375" style="303" customWidth="1"/>
    <col min="10779" max="10779" width="9.140625" style="303" customWidth="1"/>
    <col min="10780" max="10780" width="20" style="303" customWidth="1"/>
    <col min="10781" max="10781" width="13.85546875" style="303" customWidth="1"/>
    <col min="10782" max="10783" width="9.140625" style="303" customWidth="1"/>
    <col min="10784" max="10784" width="13.7109375" style="303" customWidth="1"/>
    <col min="10785" max="10787" width="9.140625" style="303" customWidth="1"/>
    <col min="10788" max="10788" width="10.42578125" style="303" customWidth="1"/>
    <col min="10789" max="10793" width="9.140625" style="303" customWidth="1"/>
    <col min="10794" max="11008" width="9.140625" style="303"/>
    <col min="11009" max="11009" width="10.7109375" style="303" customWidth="1"/>
    <col min="11010" max="11010" width="13.42578125" style="303" customWidth="1"/>
    <col min="11011" max="11011" width="14.7109375" style="303" customWidth="1"/>
    <col min="11012" max="11012" width="20.7109375" style="303" customWidth="1"/>
    <col min="11013" max="11013" width="12.7109375" style="303" customWidth="1"/>
    <col min="11014" max="11014" width="34.140625" style="303" customWidth="1"/>
    <col min="11015" max="11026" width="9.140625" style="303" customWidth="1"/>
    <col min="11027" max="11027" width="8" style="303" customWidth="1"/>
    <col min="11028" max="11033" width="0" style="303" hidden="1" customWidth="1"/>
    <col min="11034" max="11034" width="66.7109375" style="303" customWidth="1"/>
    <col min="11035" max="11035" width="9.140625" style="303" customWidth="1"/>
    <col min="11036" max="11036" width="20" style="303" customWidth="1"/>
    <col min="11037" max="11037" width="13.85546875" style="303" customWidth="1"/>
    <col min="11038" max="11039" width="9.140625" style="303" customWidth="1"/>
    <col min="11040" max="11040" width="13.7109375" style="303" customWidth="1"/>
    <col min="11041" max="11043" width="9.140625" style="303" customWidth="1"/>
    <col min="11044" max="11044" width="10.42578125" style="303" customWidth="1"/>
    <col min="11045" max="11049" width="9.140625" style="303" customWidth="1"/>
    <col min="11050" max="11264" width="9.140625" style="303"/>
    <col min="11265" max="11265" width="10.7109375" style="303" customWidth="1"/>
    <col min="11266" max="11266" width="13.42578125" style="303" customWidth="1"/>
    <col min="11267" max="11267" width="14.7109375" style="303" customWidth="1"/>
    <col min="11268" max="11268" width="20.7109375" style="303" customWidth="1"/>
    <col min="11269" max="11269" width="12.7109375" style="303" customWidth="1"/>
    <col min="11270" max="11270" width="34.140625" style="303" customWidth="1"/>
    <col min="11271" max="11282" width="9.140625" style="303" customWidth="1"/>
    <col min="11283" max="11283" width="8" style="303" customWidth="1"/>
    <col min="11284" max="11289" width="0" style="303" hidden="1" customWidth="1"/>
    <col min="11290" max="11290" width="66.7109375" style="303" customWidth="1"/>
    <col min="11291" max="11291" width="9.140625" style="303" customWidth="1"/>
    <col min="11292" max="11292" width="20" style="303" customWidth="1"/>
    <col min="11293" max="11293" width="13.85546875" style="303" customWidth="1"/>
    <col min="11294" max="11295" width="9.140625" style="303" customWidth="1"/>
    <col min="11296" max="11296" width="13.7109375" style="303" customWidth="1"/>
    <col min="11297" max="11299" width="9.140625" style="303" customWidth="1"/>
    <col min="11300" max="11300" width="10.42578125" style="303" customWidth="1"/>
    <col min="11301" max="11305" width="9.140625" style="303" customWidth="1"/>
    <col min="11306" max="11520" width="9.140625" style="303"/>
    <col min="11521" max="11521" width="10.7109375" style="303" customWidth="1"/>
    <col min="11522" max="11522" width="13.42578125" style="303" customWidth="1"/>
    <col min="11523" max="11523" width="14.7109375" style="303" customWidth="1"/>
    <col min="11524" max="11524" width="20.7109375" style="303" customWidth="1"/>
    <col min="11525" max="11525" width="12.7109375" style="303" customWidth="1"/>
    <col min="11526" max="11526" width="34.140625" style="303" customWidth="1"/>
    <col min="11527" max="11538" width="9.140625" style="303" customWidth="1"/>
    <col min="11539" max="11539" width="8" style="303" customWidth="1"/>
    <col min="11540" max="11545" width="0" style="303" hidden="1" customWidth="1"/>
    <col min="11546" max="11546" width="66.7109375" style="303" customWidth="1"/>
    <col min="11547" max="11547" width="9.140625" style="303" customWidth="1"/>
    <col min="11548" max="11548" width="20" style="303" customWidth="1"/>
    <col min="11549" max="11549" width="13.85546875" style="303" customWidth="1"/>
    <col min="11550" max="11551" width="9.140625" style="303" customWidth="1"/>
    <col min="11552" max="11552" width="13.7109375" style="303" customWidth="1"/>
    <col min="11553" max="11555" width="9.140625" style="303" customWidth="1"/>
    <col min="11556" max="11556" width="10.42578125" style="303" customWidth="1"/>
    <col min="11557" max="11561" width="9.140625" style="303" customWidth="1"/>
    <col min="11562" max="11776" width="9.140625" style="303"/>
    <col min="11777" max="11777" width="10.7109375" style="303" customWidth="1"/>
    <col min="11778" max="11778" width="13.42578125" style="303" customWidth="1"/>
    <col min="11779" max="11779" width="14.7109375" style="303" customWidth="1"/>
    <col min="11780" max="11780" width="20.7109375" style="303" customWidth="1"/>
    <col min="11781" max="11781" width="12.7109375" style="303" customWidth="1"/>
    <col min="11782" max="11782" width="34.140625" style="303" customWidth="1"/>
    <col min="11783" max="11794" width="9.140625" style="303" customWidth="1"/>
    <col min="11795" max="11795" width="8" style="303" customWidth="1"/>
    <col min="11796" max="11801" width="0" style="303" hidden="1" customWidth="1"/>
    <col min="11802" max="11802" width="66.7109375" style="303" customWidth="1"/>
    <col min="11803" max="11803" width="9.140625" style="303" customWidth="1"/>
    <col min="11804" max="11804" width="20" style="303" customWidth="1"/>
    <col min="11805" max="11805" width="13.85546875" style="303" customWidth="1"/>
    <col min="11806" max="11807" width="9.140625" style="303" customWidth="1"/>
    <col min="11808" max="11808" width="13.7109375" style="303" customWidth="1"/>
    <col min="11809" max="11811" width="9.140625" style="303" customWidth="1"/>
    <col min="11812" max="11812" width="10.42578125" style="303" customWidth="1"/>
    <col min="11813" max="11817" width="9.140625" style="303" customWidth="1"/>
    <col min="11818" max="12032" width="9.140625" style="303"/>
    <col min="12033" max="12033" width="10.7109375" style="303" customWidth="1"/>
    <col min="12034" max="12034" width="13.42578125" style="303" customWidth="1"/>
    <col min="12035" max="12035" width="14.7109375" style="303" customWidth="1"/>
    <col min="12036" max="12036" width="20.7109375" style="303" customWidth="1"/>
    <col min="12037" max="12037" width="12.7109375" style="303" customWidth="1"/>
    <col min="12038" max="12038" width="34.140625" style="303" customWidth="1"/>
    <col min="12039" max="12050" width="9.140625" style="303" customWidth="1"/>
    <col min="12051" max="12051" width="8" style="303" customWidth="1"/>
    <col min="12052" max="12057" width="0" style="303" hidden="1" customWidth="1"/>
    <col min="12058" max="12058" width="66.7109375" style="303" customWidth="1"/>
    <col min="12059" max="12059" width="9.140625" style="303" customWidth="1"/>
    <col min="12060" max="12060" width="20" style="303" customWidth="1"/>
    <col min="12061" max="12061" width="13.85546875" style="303" customWidth="1"/>
    <col min="12062" max="12063" width="9.140625" style="303" customWidth="1"/>
    <col min="12064" max="12064" width="13.7109375" style="303" customWidth="1"/>
    <col min="12065" max="12067" width="9.140625" style="303" customWidth="1"/>
    <col min="12068" max="12068" width="10.42578125" style="303" customWidth="1"/>
    <col min="12069" max="12073" width="9.140625" style="303" customWidth="1"/>
    <col min="12074" max="12288" width="9.140625" style="303"/>
    <col min="12289" max="12289" width="10.7109375" style="303" customWidth="1"/>
    <col min="12290" max="12290" width="13.42578125" style="303" customWidth="1"/>
    <col min="12291" max="12291" width="14.7109375" style="303" customWidth="1"/>
    <col min="12292" max="12292" width="20.7109375" style="303" customWidth="1"/>
    <col min="12293" max="12293" width="12.7109375" style="303" customWidth="1"/>
    <col min="12294" max="12294" width="34.140625" style="303" customWidth="1"/>
    <col min="12295" max="12306" width="9.140625" style="303" customWidth="1"/>
    <col min="12307" max="12307" width="8" style="303" customWidth="1"/>
    <col min="12308" max="12313" width="0" style="303" hidden="1" customWidth="1"/>
    <col min="12314" max="12314" width="66.7109375" style="303" customWidth="1"/>
    <col min="12315" max="12315" width="9.140625" style="303" customWidth="1"/>
    <col min="12316" max="12316" width="20" style="303" customWidth="1"/>
    <col min="12317" max="12317" width="13.85546875" style="303" customWidth="1"/>
    <col min="12318" max="12319" width="9.140625" style="303" customWidth="1"/>
    <col min="12320" max="12320" width="13.7109375" style="303" customWidth="1"/>
    <col min="12321" max="12323" width="9.140625" style="303" customWidth="1"/>
    <col min="12324" max="12324" width="10.42578125" style="303" customWidth="1"/>
    <col min="12325" max="12329" width="9.140625" style="303" customWidth="1"/>
    <col min="12330" max="12544" width="9.140625" style="303"/>
    <col min="12545" max="12545" width="10.7109375" style="303" customWidth="1"/>
    <col min="12546" max="12546" width="13.42578125" style="303" customWidth="1"/>
    <col min="12547" max="12547" width="14.7109375" style="303" customWidth="1"/>
    <col min="12548" max="12548" width="20.7109375" style="303" customWidth="1"/>
    <col min="12549" max="12549" width="12.7109375" style="303" customWidth="1"/>
    <col min="12550" max="12550" width="34.140625" style="303" customWidth="1"/>
    <col min="12551" max="12562" width="9.140625" style="303" customWidth="1"/>
    <col min="12563" max="12563" width="8" style="303" customWidth="1"/>
    <col min="12564" max="12569" width="0" style="303" hidden="1" customWidth="1"/>
    <col min="12570" max="12570" width="66.7109375" style="303" customWidth="1"/>
    <col min="12571" max="12571" width="9.140625" style="303" customWidth="1"/>
    <col min="12572" max="12572" width="20" style="303" customWidth="1"/>
    <col min="12573" max="12573" width="13.85546875" style="303" customWidth="1"/>
    <col min="12574" max="12575" width="9.140625" style="303" customWidth="1"/>
    <col min="12576" max="12576" width="13.7109375" style="303" customWidth="1"/>
    <col min="12577" max="12579" width="9.140625" style="303" customWidth="1"/>
    <col min="12580" max="12580" width="10.42578125" style="303" customWidth="1"/>
    <col min="12581" max="12585" width="9.140625" style="303" customWidth="1"/>
    <col min="12586" max="12800" width="9.140625" style="303"/>
    <col min="12801" max="12801" width="10.7109375" style="303" customWidth="1"/>
    <col min="12802" max="12802" width="13.42578125" style="303" customWidth="1"/>
    <col min="12803" max="12803" width="14.7109375" style="303" customWidth="1"/>
    <col min="12804" max="12804" width="20.7109375" style="303" customWidth="1"/>
    <col min="12805" max="12805" width="12.7109375" style="303" customWidth="1"/>
    <col min="12806" max="12806" width="34.140625" style="303" customWidth="1"/>
    <col min="12807" max="12818" width="9.140625" style="303" customWidth="1"/>
    <col min="12819" max="12819" width="8" style="303" customWidth="1"/>
    <col min="12820" max="12825" width="0" style="303" hidden="1" customWidth="1"/>
    <col min="12826" max="12826" width="66.7109375" style="303" customWidth="1"/>
    <col min="12827" max="12827" width="9.140625" style="303" customWidth="1"/>
    <col min="12828" max="12828" width="20" style="303" customWidth="1"/>
    <col min="12829" max="12829" width="13.85546875" style="303" customWidth="1"/>
    <col min="12830" max="12831" width="9.140625" style="303" customWidth="1"/>
    <col min="12832" max="12832" width="13.7109375" style="303" customWidth="1"/>
    <col min="12833" max="12835" width="9.140625" style="303" customWidth="1"/>
    <col min="12836" max="12836" width="10.42578125" style="303" customWidth="1"/>
    <col min="12837" max="12841" width="9.140625" style="303" customWidth="1"/>
    <col min="12842" max="13056" width="9.140625" style="303"/>
    <col min="13057" max="13057" width="10.7109375" style="303" customWidth="1"/>
    <col min="13058" max="13058" width="13.42578125" style="303" customWidth="1"/>
    <col min="13059" max="13059" width="14.7109375" style="303" customWidth="1"/>
    <col min="13060" max="13060" width="20.7109375" style="303" customWidth="1"/>
    <col min="13061" max="13061" width="12.7109375" style="303" customWidth="1"/>
    <col min="13062" max="13062" width="34.140625" style="303" customWidth="1"/>
    <col min="13063" max="13074" width="9.140625" style="303" customWidth="1"/>
    <col min="13075" max="13075" width="8" style="303" customWidth="1"/>
    <col min="13076" max="13081" width="0" style="303" hidden="1" customWidth="1"/>
    <col min="13082" max="13082" width="66.7109375" style="303" customWidth="1"/>
    <col min="13083" max="13083" width="9.140625" style="303" customWidth="1"/>
    <col min="13084" max="13084" width="20" style="303" customWidth="1"/>
    <col min="13085" max="13085" width="13.85546875" style="303" customWidth="1"/>
    <col min="13086" max="13087" width="9.140625" style="303" customWidth="1"/>
    <col min="13088" max="13088" width="13.7109375" style="303" customWidth="1"/>
    <col min="13089" max="13091" width="9.140625" style="303" customWidth="1"/>
    <col min="13092" max="13092" width="10.42578125" style="303" customWidth="1"/>
    <col min="13093" max="13097" width="9.140625" style="303" customWidth="1"/>
    <col min="13098" max="13312" width="9.140625" style="303"/>
    <col min="13313" max="13313" width="10.7109375" style="303" customWidth="1"/>
    <col min="13314" max="13314" width="13.42578125" style="303" customWidth="1"/>
    <col min="13315" max="13315" width="14.7109375" style="303" customWidth="1"/>
    <col min="13316" max="13316" width="20.7109375" style="303" customWidth="1"/>
    <col min="13317" max="13317" width="12.7109375" style="303" customWidth="1"/>
    <col min="13318" max="13318" width="34.140625" style="303" customWidth="1"/>
    <col min="13319" max="13330" width="9.140625" style="303" customWidth="1"/>
    <col min="13331" max="13331" width="8" style="303" customWidth="1"/>
    <col min="13332" max="13337" width="0" style="303" hidden="1" customWidth="1"/>
    <col min="13338" max="13338" width="66.7109375" style="303" customWidth="1"/>
    <col min="13339" max="13339" width="9.140625" style="303" customWidth="1"/>
    <col min="13340" max="13340" width="20" style="303" customWidth="1"/>
    <col min="13341" max="13341" width="13.85546875" style="303" customWidth="1"/>
    <col min="13342" max="13343" width="9.140625" style="303" customWidth="1"/>
    <col min="13344" max="13344" width="13.7109375" style="303" customWidth="1"/>
    <col min="13345" max="13347" width="9.140625" style="303" customWidth="1"/>
    <col min="13348" max="13348" width="10.42578125" style="303" customWidth="1"/>
    <col min="13349" max="13353" width="9.140625" style="303" customWidth="1"/>
    <col min="13354" max="13568" width="9.140625" style="303"/>
    <col min="13569" max="13569" width="10.7109375" style="303" customWidth="1"/>
    <col min="13570" max="13570" width="13.42578125" style="303" customWidth="1"/>
    <col min="13571" max="13571" width="14.7109375" style="303" customWidth="1"/>
    <col min="13572" max="13572" width="20.7109375" style="303" customWidth="1"/>
    <col min="13573" max="13573" width="12.7109375" style="303" customWidth="1"/>
    <col min="13574" max="13574" width="34.140625" style="303" customWidth="1"/>
    <col min="13575" max="13586" width="9.140625" style="303" customWidth="1"/>
    <col min="13587" max="13587" width="8" style="303" customWidth="1"/>
    <col min="13588" max="13593" width="0" style="303" hidden="1" customWidth="1"/>
    <col min="13594" max="13594" width="66.7109375" style="303" customWidth="1"/>
    <col min="13595" max="13595" width="9.140625" style="303" customWidth="1"/>
    <col min="13596" max="13596" width="20" style="303" customWidth="1"/>
    <col min="13597" max="13597" width="13.85546875" style="303" customWidth="1"/>
    <col min="13598" max="13599" width="9.140625" style="303" customWidth="1"/>
    <col min="13600" max="13600" width="13.7109375" style="303" customWidth="1"/>
    <col min="13601" max="13603" width="9.140625" style="303" customWidth="1"/>
    <col min="13604" max="13604" width="10.42578125" style="303" customWidth="1"/>
    <col min="13605" max="13609" width="9.140625" style="303" customWidth="1"/>
    <col min="13610" max="13824" width="9.140625" style="303"/>
    <col min="13825" max="13825" width="10.7109375" style="303" customWidth="1"/>
    <col min="13826" max="13826" width="13.42578125" style="303" customWidth="1"/>
    <col min="13827" max="13827" width="14.7109375" style="303" customWidth="1"/>
    <col min="13828" max="13828" width="20.7109375" style="303" customWidth="1"/>
    <col min="13829" max="13829" width="12.7109375" style="303" customWidth="1"/>
    <col min="13830" max="13830" width="34.140625" style="303" customWidth="1"/>
    <col min="13831" max="13842" width="9.140625" style="303" customWidth="1"/>
    <col min="13843" max="13843" width="8" style="303" customWidth="1"/>
    <col min="13844" max="13849" width="0" style="303" hidden="1" customWidth="1"/>
    <col min="13850" max="13850" width="66.7109375" style="303" customWidth="1"/>
    <col min="13851" max="13851" width="9.140625" style="303" customWidth="1"/>
    <col min="13852" max="13852" width="20" style="303" customWidth="1"/>
    <col min="13853" max="13853" width="13.85546875" style="303" customWidth="1"/>
    <col min="13854" max="13855" width="9.140625" style="303" customWidth="1"/>
    <col min="13856" max="13856" width="13.7109375" style="303" customWidth="1"/>
    <col min="13857" max="13859" width="9.140625" style="303" customWidth="1"/>
    <col min="13860" max="13860" width="10.42578125" style="303" customWidth="1"/>
    <col min="13861" max="13865" width="9.140625" style="303" customWidth="1"/>
    <col min="13866" max="14080" width="9.140625" style="303"/>
    <col min="14081" max="14081" width="10.7109375" style="303" customWidth="1"/>
    <col min="14082" max="14082" width="13.42578125" style="303" customWidth="1"/>
    <col min="14083" max="14083" width="14.7109375" style="303" customWidth="1"/>
    <col min="14084" max="14084" width="20.7109375" style="303" customWidth="1"/>
    <col min="14085" max="14085" width="12.7109375" style="303" customWidth="1"/>
    <col min="14086" max="14086" width="34.140625" style="303" customWidth="1"/>
    <col min="14087" max="14098" width="9.140625" style="303" customWidth="1"/>
    <col min="14099" max="14099" width="8" style="303" customWidth="1"/>
    <col min="14100" max="14105" width="0" style="303" hidden="1" customWidth="1"/>
    <col min="14106" max="14106" width="66.7109375" style="303" customWidth="1"/>
    <col min="14107" max="14107" width="9.140625" style="303" customWidth="1"/>
    <col min="14108" max="14108" width="20" style="303" customWidth="1"/>
    <col min="14109" max="14109" width="13.85546875" style="303" customWidth="1"/>
    <col min="14110" max="14111" width="9.140625" style="303" customWidth="1"/>
    <col min="14112" max="14112" width="13.7109375" style="303" customWidth="1"/>
    <col min="14113" max="14115" width="9.140625" style="303" customWidth="1"/>
    <col min="14116" max="14116" width="10.42578125" style="303" customWidth="1"/>
    <col min="14117" max="14121" width="9.140625" style="303" customWidth="1"/>
    <col min="14122" max="14336" width="9.140625" style="303"/>
    <col min="14337" max="14337" width="10.7109375" style="303" customWidth="1"/>
    <col min="14338" max="14338" width="13.42578125" style="303" customWidth="1"/>
    <col min="14339" max="14339" width="14.7109375" style="303" customWidth="1"/>
    <col min="14340" max="14340" width="20.7109375" style="303" customWidth="1"/>
    <col min="14341" max="14341" width="12.7109375" style="303" customWidth="1"/>
    <col min="14342" max="14342" width="34.140625" style="303" customWidth="1"/>
    <col min="14343" max="14354" width="9.140625" style="303" customWidth="1"/>
    <col min="14355" max="14355" width="8" style="303" customWidth="1"/>
    <col min="14356" max="14361" width="0" style="303" hidden="1" customWidth="1"/>
    <col min="14362" max="14362" width="66.7109375" style="303" customWidth="1"/>
    <col min="14363" max="14363" width="9.140625" style="303" customWidth="1"/>
    <col min="14364" max="14364" width="20" style="303" customWidth="1"/>
    <col min="14365" max="14365" width="13.85546875" style="303" customWidth="1"/>
    <col min="14366" max="14367" width="9.140625" style="303" customWidth="1"/>
    <col min="14368" max="14368" width="13.7109375" style="303" customWidth="1"/>
    <col min="14369" max="14371" width="9.140625" style="303" customWidth="1"/>
    <col min="14372" max="14372" width="10.42578125" style="303" customWidth="1"/>
    <col min="14373" max="14377" width="9.140625" style="303" customWidth="1"/>
    <col min="14378" max="14592" width="9.140625" style="303"/>
    <col min="14593" max="14593" width="10.7109375" style="303" customWidth="1"/>
    <col min="14594" max="14594" width="13.42578125" style="303" customWidth="1"/>
    <col min="14595" max="14595" width="14.7109375" style="303" customWidth="1"/>
    <col min="14596" max="14596" width="20.7109375" style="303" customWidth="1"/>
    <col min="14597" max="14597" width="12.7109375" style="303" customWidth="1"/>
    <col min="14598" max="14598" width="34.140625" style="303" customWidth="1"/>
    <col min="14599" max="14610" width="9.140625" style="303" customWidth="1"/>
    <col min="14611" max="14611" width="8" style="303" customWidth="1"/>
    <col min="14612" max="14617" width="0" style="303" hidden="1" customWidth="1"/>
    <col min="14618" max="14618" width="66.7109375" style="303" customWidth="1"/>
    <col min="14619" max="14619" width="9.140625" style="303" customWidth="1"/>
    <col min="14620" max="14620" width="20" style="303" customWidth="1"/>
    <col min="14621" max="14621" width="13.85546875" style="303" customWidth="1"/>
    <col min="14622" max="14623" width="9.140625" style="303" customWidth="1"/>
    <col min="14624" max="14624" width="13.7109375" style="303" customWidth="1"/>
    <col min="14625" max="14627" width="9.140625" style="303" customWidth="1"/>
    <col min="14628" max="14628" width="10.42578125" style="303" customWidth="1"/>
    <col min="14629" max="14633" width="9.140625" style="303" customWidth="1"/>
    <col min="14634" max="14848" width="9.140625" style="303"/>
    <col min="14849" max="14849" width="10.7109375" style="303" customWidth="1"/>
    <col min="14850" max="14850" width="13.42578125" style="303" customWidth="1"/>
    <col min="14851" max="14851" width="14.7109375" style="303" customWidth="1"/>
    <col min="14852" max="14852" width="20.7109375" style="303" customWidth="1"/>
    <col min="14853" max="14853" width="12.7109375" style="303" customWidth="1"/>
    <col min="14854" max="14854" width="34.140625" style="303" customWidth="1"/>
    <col min="14855" max="14866" width="9.140625" style="303" customWidth="1"/>
    <col min="14867" max="14867" width="8" style="303" customWidth="1"/>
    <col min="14868" max="14873" width="0" style="303" hidden="1" customWidth="1"/>
    <col min="14874" max="14874" width="66.7109375" style="303" customWidth="1"/>
    <col min="14875" max="14875" width="9.140625" style="303" customWidth="1"/>
    <col min="14876" max="14876" width="20" style="303" customWidth="1"/>
    <col min="14877" max="14877" width="13.85546875" style="303" customWidth="1"/>
    <col min="14878" max="14879" width="9.140625" style="303" customWidth="1"/>
    <col min="14880" max="14880" width="13.7109375" style="303" customWidth="1"/>
    <col min="14881" max="14883" width="9.140625" style="303" customWidth="1"/>
    <col min="14884" max="14884" width="10.42578125" style="303" customWidth="1"/>
    <col min="14885" max="14889" width="9.140625" style="303" customWidth="1"/>
    <col min="14890" max="15104" width="9.140625" style="303"/>
    <col min="15105" max="15105" width="10.7109375" style="303" customWidth="1"/>
    <col min="15106" max="15106" width="13.42578125" style="303" customWidth="1"/>
    <col min="15107" max="15107" width="14.7109375" style="303" customWidth="1"/>
    <col min="15108" max="15108" width="20.7109375" style="303" customWidth="1"/>
    <col min="15109" max="15109" width="12.7109375" style="303" customWidth="1"/>
    <col min="15110" max="15110" width="34.140625" style="303" customWidth="1"/>
    <col min="15111" max="15122" width="9.140625" style="303" customWidth="1"/>
    <col min="15123" max="15123" width="8" style="303" customWidth="1"/>
    <col min="15124" max="15129" width="0" style="303" hidden="1" customWidth="1"/>
    <col min="15130" max="15130" width="66.7109375" style="303" customWidth="1"/>
    <col min="15131" max="15131" width="9.140625" style="303" customWidth="1"/>
    <col min="15132" max="15132" width="20" style="303" customWidth="1"/>
    <col min="15133" max="15133" width="13.85546875" style="303" customWidth="1"/>
    <col min="15134" max="15135" width="9.140625" style="303" customWidth="1"/>
    <col min="15136" max="15136" width="13.7109375" style="303" customWidth="1"/>
    <col min="15137" max="15139" width="9.140625" style="303" customWidth="1"/>
    <col min="15140" max="15140" width="10.42578125" style="303" customWidth="1"/>
    <col min="15141" max="15145" width="9.140625" style="303" customWidth="1"/>
    <col min="15146" max="15360" width="9.140625" style="303"/>
    <col min="15361" max="15361" width="10.7109375" style="303" customWidth="1"/>
    <col min="15362" max="15362" width="13.42578125" style="303" customWidth="1"/>
    <col min="15363" max="15363" width="14.7109375" style="303" customWidth="1"/>
    <col min="15364" max="15364" width="20.7109375" style="303" customWidth="1"/>
    <col min="15365" max="15365" width="12.7109375" style="303" customWidth="1"/>
    <col min="15366" max="15366" width="34.140625" style="303" customWidth="1"/>
    <col min="15367" max="15378" width="9.140625" style="303" customWidth="1"/>
    <col min="15379" max="15379" width="8" style="303" customWidth="1"/>
    <col min="15380" max="15385" width="0" style="303" hidden="1" customWidth="1"/>
    <col min="15386" max="15386" width="66.7109375" style="303" customWidth="1"/>
    <col min="15387" max="15387" width="9.140625" style="303" customWidth="1"/>
    <col min="15388" max="15388" width="20" style="303" customWidth="1"/>
    <col min="15389" max="15389" width="13.85546875" style="303" customWidth="1"/>
    <col min="15390" max="15391" width="9.140625" style="303" customWidth="1"/>
    <col min="15392" max="15392" width="13.7109375" style="303" customWidth="1"/>
    <col min="15393" max="15395" width="9.140625" style="303" customWidth="1"/>
    <col min="15396" max="15396" width="10.42578125" style="303" customWidth="1"/>
    <col min="15397" max="15401" width="9.140625" style="303" customWidth="1"/>
    <col min="15402" max="15616" width="9.140625" style="303"/>
    <col min="15617" max="15617" width="10.7109375" style="303" customWidth="1"/>
    <col min="15618" max="15618" width="13.42578125" style="303" customWidth="1"/>
    <col min="15619" max="15619" width="14.7109375" style="303" customWidth="1"/>
    <col min="15620" max="15620" width="20.7109375" style="303" customWidth="1"/>
    <col min="15621" max="15621" width="12.7109375" style="303" customWidth="1"/>
    <col min="15622" max="15622" width="34.140625" style="303" customWidth="1"/>
    <col min="15623" max="15634" width="9.140625" style="303" customWidth="1"/>
    <col min="15635" max="15635" width="8" style="303" customWidth="1"/>
    <col min="15636" max="15641" width="0" style="303" hidden="1" customWidth="1"/>
    <col min="15642" max="15642" width="66.7109375" style="303" customWidth="1"/>
    <col min="15643" max="15643" width="9.140625" style="303" customWidth="1"/>
    <col min="15644" max="15644" width="20" style="303" customWidth="1"/>
    <col min="15645" max="15645" width="13.85546875" style="303" customWidth="1"/>
    <col min="15646" max="15647" width="9.140625" style="303" customWidth="1"/>
    <col min="15648" max="15648" width="13.7109375" style="303" customWidth="1"/>
    <col min="15649" max="15651" width="9.140625" style="303" customWidth="1"/>
    <col min="15652" max="15652" width="10.42578125" style="303" customWidth="1"/>
    <col min="15653" max="15657" width="9.140625" style="303" customWidth="1"/>
    <col min="15658" max="15872" width="9.140625" style="303"/>
    <col min="15873" max="15873" width="10.7109375" style="303" customWidth="1"/>
    <col min="15874" max="15874" width="13.42578125" style="303" customWidth="1"/>
    <col min="15875" max="15875" width="14.7109375" style="303" customWidth="1"/>
    <col min="15876" max="15876" width="20.7109375" style="303" customWidth="1"/>
    <col min="15877" max="15877" width="12.7109375" style="303" customWidth="1"/>
    <col min="15878" max="15878" width="34.140625" style="303" customWidth="1"/>
    <col min="15879" max="15890" width="9.140625" style="303" customWidth="1"/>
    <col min="15891" max="15891" width="8" style="303" customWidth="1"/>
    <col min="15892" max="15897" width="0" style="303" hidden="1" customWidth="1"/>
    <col min="15898" max="15898" width="66.7109375" style="303" customWidth="1"/>
    <col min="15899" max="15899" width="9.140625" style="303" customWidth="1"/>
    <col min="15900" max="15900" width="20" style="303" customWidth="1"/>
    <col min="15901" max="15901" width="13.85546875" style="303" customWidth="1"/>
    <col min="15902" max="15903" width="9.140625" style="303" customWidth="1"/>
    <col min="15904" max="15904" width="13.7109375" style="303" customWidth="1"/>
    <col min="15905" max="15907" width="9.140625" style="303" customWidth="1"/>
    <col min="15908" max="15908" width="10.42578125" style="303" customWidth="1"/>
    <col min="15909" max="15913" width="9.140625" style="303" customWidth="1"/>
    <col min="15914" max="16128" width="9.140625" style="303"/>
    <col min="16129" max="16129" width="10.7109375" style="303" customWidth="1"/>
    <col min="16130" max="16130" width="13.42578125" style="303" customWidth="1"/>
    <col min="16131" max="16131" width="14.7109375" style="303" customWidth="1"/>
    <col min="16132" max="16132" width="20.7109375" style="303" customWidth="1"/>
    <col min="16133" max="16133" width="12.7109375" style="303" customWidth="1"/>
    <col min="16134" max="16134" width="34.140625" style="303" customWidth="1"/>
    <col min="16135" max="16146" width="9.140625" style="303" customWidth="1"/>
    <col min="16147" max="16147" width="8" style="303" customWidth="1"/>
    <col min="16148" max="16153" width="0" style="303" hidden="1" customWidth="1"/>
    <col min="16154" max="16154" width="66.7109375" style="303" customWidth="1"/>
    <col min="16155" max="16155" width="9.140625" style="303" customWidth="1"/>
    <col min="16156" max="16156" width="20" style="303" customWidth="1"/>
    <col min="16157" max="16157" width="13.85546875" style="303" customWidth="1"/>
    <col min="16158" max="16159" width="9.140625" style="303" customWidth="1"/>
    <col min="16160" max="16160" width="13.7109375" style="303" customWidth="1"/>
    <col min="16161" max="16163" width="9.140625" style="303" customWidth="1"/>
    <col min="16164" max="16164" width="10.42578125" style="303" customWidth="1"/>
    <col min="16165" max="16169" width="9.140625" style="303" customWidth="1"/>
    <col min="16170" max="16384" width="9.140625" style="303"/>
  </cols>
  <sheetData>
    <row r="1" spans="1:36" ht="17.25">
      <c r="A1" s="299" t="str">
        <f>Cover!B3</f>
        <v>Specification No.:CC-CS/1007-SR2/TR-4073/3/G2</v>
      </c>
      <c r="B1" s="299"/>
      <c r="C1" s="300"/>
      <c r="D1" s="300"/>
      <c r="E1" s="300"/>
      <c r="F1" s="301" t="s">
        <v>189</v>
      </c>
      <c r="Z1" s="304" t="str">
        <f>'[1]Names of Bidder'!D6</f>
        <v>Sole Bidder</v>
      </c>
      <c r="AE1" s="306">
        <v>1</v>
      </c>
      <c r="AF1" s="306" t="s">
        <v>190</v>
      </c>
      <c r="AI1" s="306">
        <v>1</v>
      </c>
      <c r="AJ1" s="305" t="s">
        <v>191</v>
      </c>
    </row>
    <row r="2" spans="1:36">
      <c r="B2" s="302"/>
      <c r="Z2" s="304">
        <f>'[1]Names of Bidder'!AA6</f>
        <v>0</v>
      </c>
      <c r="AE2" s="306">
        <v>2</v>
      </c>
      <c r="AF2" s="306" t="s">
        <v>192</v>
      </c>
      <c r="AI2" s="306">
        <v>2</v>
      </c>
      <c r="AJ2" s="305" t="s">
        <v>193</v>
      </c>
    </row>
    <row r="3" spans="1:36">
      <c r="A3" s="948" t="s">
        <v>194</v>
      </c>
      <c r="B3" s="948"/>
      <c r="C3" s="948"/>
      <c r="D3" s="948"/>
      <c r="E3" s="948"/>
      <c r="F3" s="948"/>
      <c r="AE3" s="306">
        <v>3</v>
      </c>
      <c r="AF3" s="306" t="s">
        <v>195</v>
      </c>
      <c r="AI3" s="306">
        <v>3</v>
      </c>
      <c r="AJ3" s="305" t="s">
        <v>196</v>
      </c>
    </row>
    <row r="4" spans="1:36">
      <c r="A4" s="307"/>
      <c r="B4" s="307"/>
      <c r="C4" s="307"/>
      <c r="D4" s="307"/>
      <c r="E4" s="307"/>
      <c r="F4" s="307"/>
      <c r="AE4" s="306">
        <v>4</v>
      </c>
      <c r="AF4" s="306" t="s">
        <v>197</v>
      </c>
      <c r="AI4" s="306">
        <v>4</v>
      </c>
      <c r="AJ4" s="305" t="s">
        <v>198</v>
      </c>
    </row>
    <row r="5" spans="1:36">
      <c r="A5" s="308" t="s">
        <v>199</v>
      </c>
      <c r="C5" s="949"/>
      <c r="D5" s="949"/>
      <c r="E5" s="949"/>
      <c r="F5" s="949"/>
      <c r="AE5" s="306">
        <v>5</v>
      </c>
      <c r="AF5" s="306" t="s">
        <v>197</v>
      </c>
      <c r="AI5" s="306">
        <v>5</v>
      </c>
      <c r="AJ5" s="305" t="s">
        <v>200</v>
      </c>
    </row>
    <row r="6" spans="1:36">
      <c r="A6" s="308" t="s">
        <v>201</v>
      </c>
      <c r="B6" s="637" t="str">
        <f>B42</f>
        <v>--</v>
      </c>
      <c r="C6" s="312"/>
      <c r="AE6" s="306">
        <v>6</v>
      </c>
      <c r="AF6" s="306" t="s">
        <v>197</v>
      </c>
      <c r="AG6" s="309" t="e">
        <f>DAY(B6)</f>
        <v>#VALUE!</v>
      </c>
      <c r="AI6" s="306">
        <v>6</v>
      </c>
      <c r="AJ6" s="305" t="s">
        <v>202</v>
      </c>
    </row>
    <row r="7" spans="1:36">
      <c r="A7" s="308"/>
      <c r="B7" s="310"/>
      <c r="C7" s="310"/>
      <c r="AE7" s="306">
        <v>7</v>
      </c>
      <c r="AF7" s="306" t="s">
        <v>197</v>
      </c>
      <c r="AG7" s="309" t="e">
        <f>MONTH(B6)</f>
        <v>#VALUE!</v>
      </c>
      <c r="AI7" s="306">
        <v>7</v>
      </c>
      <c r="AJ7" s="305" t="s">
        <v>203</v>
      </c>
    </row>
    <row r="8" spans="1:36">
      <c r="A8" s="311" t="s">
        <v>1</v>
      </c>
      <c r="B8" s="312"/>
      <c r="F8" s="313"/>
      <c r="AE8" s="306">
        <v>8</v>
      </c>
      <c r="AF8" s="306" t="s">
        <v>197</v>
      </c>
      <c r="AG8" s="309" t="e">
        <f>LOOKUP(AG7,AI1:AI12,AJ1:AJ12)</f>
        <v>#VALUE!</v>
      </c>
      <c r="AI8" s="306">
        <v>8</v>
      </c>
      <c r="AJ8" s="305" t="s">
        <v>204</v>
      </c>
    </row>
    <row r="9" spans="1:36">
      <c r="A9" s="314"/>
      <c r="B9" s="314"/>
      <c r="F9" s="313"/>
      <c r="AE9" s="306">
        <v>9</v>
      </c>
      <c r="AF9" s="306" t="s">
        <v>197</v>
      </c>
      <c r="AG9" s="309" t="e">
        <f>YEAR(B6)</f>
        <v>#VALUE!</v>
      </c>
      <c r="AI9" s="306">
        <v>9</v>
      </c>
      <c r="AJ9" s="305" t="s">
        <v>205</v>
      </c>
    </row>
    <row r="10" spans="1:36">
      <c r="A10" s="314" t="str">
        <f>'Sch-1'!L8</f>
        <v>Power Grid Corporation of India Ltd.,</v>
      </c>
      <c r="B10" s="314"/>
      <c r="F10" s="313"/>
      <c r="AE10" s="306">
        <v>10</v>
      </c>
      <c r="AF10" s="306" t="s">
        <v>197</v>
      </c>
      <c r="AI10" s="306">
        <v>10</v>
      </c>
      <c r="AJ10" s="305" t="s">
        <v>206</v>
      </c>
    </row>
    <row r="11" spans="1:36">
      <c r="A11" s="314" t="str">
        <f>'Sch-1'!L9</f>
        <v>"Saudamini", Plot No.-2</v>
      </c>
      <c r="B11" s="314"/>
      <c r="F11" s="313"/>
      <c r="AE11" s="306">
        <v>11</v>
      </c>
      <c r="AF11" s="306" t="s">
        <v>197</v>
      </c>
      <c r="AI11" s="306">
        <v>11</v>
      </c>
      <c r="AJ11" s="305" t="s">
        <v>207</v>
      </c>
    </row>
    <row r="12" spans="1:36">
      <c r="A12" s="314" t="str">
        <f>'Sch-1'!L10</f>
        <v xml:space="preserve">Sector-29, </v>
      </c>
      <c r="B12" s="314"/>
      <c r="F12" s="313"/>
      <c r="AE12" s="306">
        <v>12</v>
      </c>
      <c r="AF12" s="306" t="s">
        <v>197</v>
      </c>
      <c r="AI12" s="306">
        <v>12</v>
      </c>
      <c r="AJ12" s="305" t="s">
        <v>208</v>
      </c>
    </row>
    <row r="13" spans="1:36">
      <c r="A13" s="314" t="str">
        <f>'Sch-1'!L11</f>
        <v>Gurgaon (Haryana) - 122001</v>
      </c>
      <c r="B13" s="314"/>
      <c r="F13" s="313"/>
      <c r="AE13" s="306">
        <v>13</v>
      </c>
      <c r="AF13" s="306" t="s">
        <v>197</v>
      </c>
    </row>
    <row r="14" spans="1:36" ht="22.5" customHeight="1">
      <c r="A14" s="308"/>
      <c r="F14" s="313"/>
      <c r="AE14" s="306">
        <v>14</v>
      </c>
      <c r="AF14" s="306" t="s">
        <v>197</v>
      </c>
    </row>
    <row r="15" spans="1:36" ht="96" customHeight="1">
      <c r="A15" s="315" t="s">
        <v>209</v>
      </c>
      <c r="B15" s="316"/>
      <c r="C15" s="950" t="str">
        <f>Cover!B2</f>
        <v>Spare Transformer package TR02 for procurement of (i) 01 no. 500MVA, 400/220/33kV 3 phase Transformer at Bidadi  S/s, (ii) 02 nos. 150MVA, (400/√3) / (220/√3) / 33kV, 1 phase Transformer at Panipat S/s and (iii) 01 no. 63MVAR 420kV 3 phase Shunt Reactor at Bongaigaon S/s</v>
      </c>
      <c r="D15" s="950"/>
      <c r="E15" s="950"/>
      <c r="F15" s="950"/>
      <c r="AE15" s="306">
        <v>15</v>
      </c>
      <c r="AF15" s="306" t="s">
        <v>197</v>
      </c>
    </row>
    <row r="16" spans="1:36" ht="27.75" customHeight="1">
      <c r="A16" s="302" t="s">
        <v>210</v>
      </c>
      <c r="B16" s="302"/>
      <c r="C16" s="313"/>
      <c r="D16" s="313"/>
      <c r="E16" s="313"/>
      <c r="F16" s="313"/>
      <c r="AE16" s="306">
        <v>16</v>
      </c>
      <c r="AF16" s="306" t="s">
        <v>197</v>
      </c>
    </row>
    <row r="17" spans="1:41" ht="138" customHeight="1">
      <c r="A17" s="316">
        <v>1</v>
      </c>
      <c r="B17" s="95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951"/>
      <c r="D17" s="951"/>
      <c r="E17" s="951"/>
      <c r="F17" s="951"/>
      <c r="Z17" s="317" t="s">
        <v>211</v>
      </c>
      <c r="AA17" s="318" t="s">
        <v>320</v>
      </c>
      <c r="AB17" s="319">
        <f>'Sch-6 After Discount'!D26</f>
        <v>0</v>
      </c>
      <c r="AC17" s="320" t="str">
        <f>" (" &amp; 'N to W'!A4 &amp; ")"</f>
        <v xml:space="preserve"> (Rs. Zero Only )</v>
      </c>
      <c r="AE17" s="306">
        <v>17</v>
      </c>
      <c r="AF17" s="306" t="s">
        <v>197</v>
      </c>
    </row>
    <row r="18" spans="1:41" ht="39" customHeight="1">
      <c r="B18" s="947" t="s">
        <v>212</v>
      </c>
      <c r="C18" s="947"/>
      <c r="D18" s="947"/>
      <c r="E18" s="947"/>
      <c r="F18" s="947"/>
      <c r="AE18" s="306">
        <v>18</v>
      </c>
      <c r="AF18" s="306" t="s">
        <v>197</v>
      </c>
    </row>
    <row r="19" spans="1:41" s="302" customFormat="1" ht="27.75" customHeight="1">
      <c r="A19" s="321">
        <v>2</v>
      </c>
      <c r="B19" s="952" t="s">
        <v>213</v>
      </c>
      <c r="C19" s="952"/>
      <c r="D19" s="952"/>
      <c r="E19" s="952"/>
      <c r="F19" s="952"/>
      <c r="Z19" s="322"/>
      <c r="AA19" s="322"/>
      <c r="AB19" s="322"/>
      <c r="AC19" s="322"/>
      <c r="AD19" s="323"/>
      <c r="AE19" s="306">
        <v>19</v>
      </c>
      <c r="AF19" s="306" t="s">
        <v>197</v>
      </c>
      <c r="AG19" s="323"/>
      <c r="AH19" s="323"/>
      <c r="AI19" s="323"/>
      <c r="AJ19" s="323"/>
      <c r="AK19" s="323"/>
      <c r="AL19" s="323"/>
      <c r="AM19" s="323"/>
      <c r="AN19" s="323"/>
      <c r="AO19" s="323"/>
    </row>
    <row r="20" spans="1:41" ht="39.75" customHeight="1">
      <c r="A20" s="316">
        <v>2.1</v>
      </c>
      <c r="B20" s="951" t="s">
        <v>214</v>
      </c>
      <c r="C20" s="951"/>
      <c r="D20" s="951"/>
      <c r="E20" s="951"/>
      <c r="F20" s="951"/>
      <c r="AE20" s="306">
        <v>20</v>
      </c>
      <c r="AF20" s="306" t="s">
        <v>197</v>
      </c>
    </row>
    <row r="21" spans="1:41" ht="36.75" customHeight="1">
      <c r="B21" s="953" t="s">
        <v>215</v>
      </c>
      <c r="C21" s="953"/>
      <c r="D21" s="951" t="s">
        <v>216</v>
      </c>
      <c r="E21" s="951"/>
      <c r="F21" s="951"/>
      <c r="AE21" s="306">
        <v>21</v>
      </c>
      <c r="AF21" s="306" t="s">
        <v>190</v>
      </c>
    </row>
    <row r="22" spans="1:41" ht="33" customHeight="1">
      <c r="B22" s="953" t="s">
        <v>217</v>
      </c>
      <c r="C22" s="953"/>
      <c r="D22" s="315" t="s">
        <v>318</v>
      </c>
      <c r="E22" s="315"/>
      <c r="F22" s="315"/>
      <c r="AE22" s="306">
        <v>22</v>
      </c>
      <c r="AF22" s="306" t="s">
        <v>197</v>
      </c>
    </row>
    <row r="23" spans="1:41" ht="27.95" customHeight="1">
      <c r="B23" s="953" t="s">
        <v>218</v>
      </c>
      <c r="C23" s="953"/>
      <c r="D23" s="315" t="s">
        <v>219</v>
      </c>
      <c r="E23" s="315"/>
      <c r="F23" s="315"/>
      <c r="H23" s="324" t="str">
        <f>'[1]Names of Bidder'!D6</f>
        <v>Sole Bidder</v>
      </c>
      <c r="AE23" s="306">
        <v>23</v>
      </c>
      <c r="AF23" s="306" t="s">
        <v>197</v>
      </c>
    </row>
    <row r="24" spans="1:41" ht="27.95" customHeight="1">
      <c r="B24" s="953" t="s">
        <v>220</v>
      </c>
      <c r="C24" s="953"/>
      <c r="D24" s="315" t="s">
        <v>221</v>
      </c>
      <c r="E24" s="315"/>
      <c r="F24" s="315"/>
      <c r="AE24" s="306">
        <v>24</v>
      </c>
      <c r="AF24" s="306" t="s">
        <v>197</v>
      </c>
    </row>
    <row r="25" spans="1:41" ht="27.95" customHeight="1">
      <c r="B25" s="953" t="s">
        <v>222</v>
      </c>
      <c r="C25" s="953"/>
      <c r="D25" s="315" t="s">
        <v>319</v>
      </c>
      <c r="E25" s="315"/>
      <c r="F25" s="315"/>
      <c r="AE25" s="306">
        <v>25</v>
      </c>
      <c r="AF25" s="306" t="s">
        <v>197</v>
      </c>
    </row>
    <row r="26" spans="1:41" ht="27.95" customHeight="1">
      <c r="B26" s="953" t="s">
        <v>223</v>
      </c>
      <c r="C26" s="953"/>
      <c r="D26" s="315" t="s">
        <v>321</v>
      </c>
      <c r="E26" s="315"/>
      <c r="F26" s="315"/>
      <c r="AE26" s="306">
        <v>26</v>
      </c>
      <c r="AF26" s="306" t="s">
        <v>197</v>
      </c>
    </row>
    <row r="27" spans="1:41" ht="27.95" customHeight="1">
      <c r="B27" s="953" t="s">
        <v>32</v>
      </c>
      <c r="C27" s="953"/>
      <c r="D27" s="315" t="s">
        <v>224</v>
      </c>
      <c r="E27" s="315"/>
      <c r="F27" s="315"/>
      <c r="AE27" s="306">
        <v>27</v>
      </c>
      <c r="AF27" s="306" t="s">
        <v>197</v>
      </c>
    </row>
    <row r="28" spans="1:41" ht="93" customHeight="1">
      <c r="A28" s="325">
        <v>2.2000000000000002</v>
      </c>
      <c r="B28" s="951" t="s">
        <v>225</v>
      </c>
      <c r="C28" s="951"/>
      <c r="D28" s="951"/>
      <c r="E28" s="951"/>
      <c r="F28" s="951"/>
      <c r="AE28" s="306">
        <v>28</v>
      </c>
      <c r="AF28" s="306" t="s">
        <v>197</v>
      </c>
    </row>
    <row r="29" spans="1:41" ht="62.25" customHeight="1">
      <c r="A29" s="325">
        <v>2.2999999999999998</v>
      </c>
      <c r="B29" s="951" t="s">
        <v>226</v>
      </c>
      <c r="C29" s="951"/>
      <c r="D29" s="951"/>
      <c r="E29" s="951"/>
      <c r="F29" s="951"/>
      <c r="AE29" s="306">
        <v>29</v>
      </c>
      <c r="AF29" s="306" t="s">
        <v>197</v>
      </c>
    </row>
    <row r="30" spans="1:41" ht="143.25" customHeight="1">
      <c r="A30" s="325">
        <v>2.4</v>
      </c>
      <c r="B30" s="951" t="s">
        <v>227</v>
      </c>
      <c r="C30" s="951"/>
      <c r="D30" s="951"/>
      <c r="E30" s="951"/>
      <c r="F30" s="951"/>
      <c r="AE30" s="306">
        <v>30</v>
      </c>
      <c r="AF30" s="306" t="s">
        <v>197</v>
      </c>
    </row>
    <row r="31" spans="1:41" ht="79.5" customHeight="1">
      <c r="A31" s="325">
        <v>2.5</v>
      </c>
      <c r="B31" s="951" t="s">
        <v>228</v>
      </c>
      <c r="C31" s="951"/>
      <c r="D31" s="951"/>
      <c r="E31" s="951"/>
      <c r="F31" s="951"/>
      <c r="AE31" s="306">
        <v>31</v>
      </c>
      <c r="AF31" s="306" t="s">
        <v>190</v>
      </c>
    </row>
    <row r="32" spans="1:41" ht="80.25" customHeight="1">
      <c r="A32" s="316">
        <v>3</v>
      </c>
      <c r="B32" s="951" t="s">
        <v>229</v>
      </c>
      <c r="C32" s="951"/>
      <c r="D32" s="951"/>
      <c r="E32" s="951"/>
      <c r="F32" s="951"/>
    </row>
    <row r="33" spans="1:41" ht="65.25" customHeight="1">
      <c r="A33" s="316">
        <v>3.1</v>
      </c>
      <c r="B33" s="958" t="s">
        <v>322</v>
      </c>
      <c r="C33" s="958"/>
      <c r="D33" s="958"/>
      <c r="E33" s="958"/>
      <c r="F33" s="958"/>
    </row>
    <row r="34" spans="1:41" ht="109.5" customHeight="1">
      <c r="A34" s="325">
        <v>3.2</v>
      </c>
      <c r="B34" s="951" t="s">
        <v>323</v>
      </c>
      <c r="C34" s="951"/>
      <c r="D34" s="951"/>
      <c r="E34" s="951"/>
      <c r="F34" s="951"/>
    </row>
    <row r="35" spans="1:41" ht="59.25" customHeight="1">
      <c r="A35" s="325">
        <v>3.4</v>
      </c>
      <c r="B35" s="951" t="s">
        <v>324</v>
      </c>
      <c r="C35" s="951"/>
      <c r="D35" s="951"/>
      <c r="E35" s="951"/>
      <c r="F35" s="951"/>
    </row>
    <row r="36" spans="1:41" ht="69.75" customHeight="1">
      <c r="A36" s="316">
        <v>4</v>
      </c>
      <c r="B36" s="951" t="s">
        <v>230</v>
      </c>
      <c r="C36" s="951"/>
      <c r="D36" s="951"/>
      <c r="E36" s="951"/>
      <c r="F36" s="951"/>
      <c r="G36" s="302">
        <f>'Names of Bidder'!I6</f>
        <v>1</v>
      </c>
    </row>
    <row r="37" spans="1:41" ht="93" customHeight="1">
      <c r="A37" s="316">
        <v>5</v>
      </c>
      <c r="B37" s="951" t="s">
        <v>231</v>
      </c>
      <c r="C37" s="951"/>
      <c r="D37" s="951"/>
      <c r="E37" s="951"/>
      <c r="F37" s="951"/>
    </row>
    <row r="38" spans="1:41" ht="30" customHeight="1">
      <c r="B38" s="326" t="s">
        <v>161</v>
      </c>
      <c r="C38" s="327"/>
      <c r="D38" s="328"/>
      <c r="E38" s="328"/>
      <c r="F38" s="328"/>
    </row>
    <row r="39" spans="1:41" ht="30" customHeight="1">
      <c r="B39" s="329"/>
      <c r="C39" s="328"/>
      <c r="D39" s="328"/>
      <c r="E39" s="326"/>
      <c r="F39" s="330" t="s">
        <v>162</v>
      </c>
    </row>
    <row r="40" spans="1:41" ht="30" customHeight="1">
      <c r="B40" s="329"/>
      <c r="C40" s="328"/>
      <c r="D40" s="326"/>
      <c r="E40" s="326"/>
      <c r="F40" s="330" t="str">
        <f>"For and on behalf of " &amp; '[1]Sch-1'!B8</f>
        <v>For and on behalf of test</v>
      </c>
    </row>
    <row r="41" spans="1:41" ht="30" customHeight="1">
      <c r="A41" s="303"/>
      <c r="B41" s="303"/>
      <c r="C41" s="331"/>
      <c r="D41" s="303"/>
      <c r="E41" s="332" t="s">
        <v>232</v>
      </c>
      <c r="F41" s="308"/>
    </row>
    <row r="42" spans="1:41" ht="30" customHeight="1">
      <c r="A42" s="333" t="s">
        <v>163</v>
      </c>
      <c r="B42" s="957" t="str">
        <f>Discount!C39</f>
        <v>--</v>
      </c>
      <c r="C42" s="957"/>
      <c r="D42" s="303"/>
      <c r="E42" s="332" t="s">
        <v>164</v>
      </c>
      <c r="F42" s="334">
        <f>Discount!F39</f>
        <v>0</v>
      </c>
    </row>
    <row r="43" spans="1:41" ht="30" customHeight="1">
      <c r="A43" s="333" t="s">
        <v>165</v>
      </c>
      <c r="B43" s="334">
        <f>Discount!C40</f>
        <v>0</v>
      </c>
      <c r="C43" s="335"/>
      <c r="D43" s="303"/>
      <c r="E43" s="332" t="s">
        <v>166</v>
      </c>
      <c r="F43" s="334">
        <f>Discount!F40</f>
        <v>0</v>
      </c>
    </row>
    <row r="44" spans="1:41" ht="30" customHeight="1">
      <c r="B44" s="302"/>
      <c r="D44" s="303"/>
      <c r="E44" s="332" t="s">
        <v>233</v>
      </c>
    </row>
    <row r="45" spans="1:41" s="302" customFormat="1" ht="33" customHeight="1">
      <c r="A45" s="337" t="s">
        <v>234</v>
      </c>
      <c r="B45" s="338"/>
      <c r="C45" s="339"/>
      <c r="D45" s="336"/>
      <c r="E45" s="340"/>
      <c r="F45" s="336"/>
      <c r="H45" s="308"/>
      <c r="Z45" s="322"/>
      <c r="AA45" s="322"/>
      <c r="AB45" s="322"/>
      <c r="AC45" s="322"/>
      <c r="AD45" s="323"/>
      <c r="AE45" s="306"/>
      <c r="AF45" s="306"/>
      <c r="AG45" s="323"/>
      <c r="AH45" s="323"/>
      <c r="AI45" s="323"/>
      <c r="AJ45" s="323"/>
      <c r="AK45" s="323"/>
      <c r="AL45" s="323"/>
      <c r="AM45" s="323"/>
      <c r="AN45" s="323"/>
      <c r="AO45" s="323"/>
    </row>
    <row r="46" spans="1:41" s="302" customFormat="1" ht="33" customHeight="1">
      <c r="A46" s="954" t="s">
        <v>235</v>
      </c>
      <c r="B46" s="954"/>
      <c r="C46" s="954"/>
      <c r="D46" s="955"/>
      <c r="E46" s="956"/>
      <c r="F46" s="956"/>
      <c r="H46" s="308"/>
      <c r="Z46" s="322"/>
      <c r="AA46" s="322"/>
      <c r="AB46" s="322"/>
      <c r="AC46" s="322"/>
      <c r="AD46" s="323"/>
      <c r="AE46" s="306"/>
      <c r="AF46" s="306"/>
      <c r="AG46" s="323"/>
      <c r="AH46" s="323"/>
      <c r="AI46" s="323"/>
      <c r="AJ46" s="323"/>
      <c r="AK46" s="323"/>
      <c r="AL46" s="323"/>
      <c r="AM46" s="323"/>
      <c r="AN46" s="323"/>
      <c r="AO46" s="323"/>
    </row>
    <row r="47" spans="1:41" s="302" customFormat="1" ht="33" customHeight="1">
      <c r="A47" s="959"/>
      <c r="B47" s="959"/>
      <c r="C47" s="959"/>
      <c r="D47" s="341"/>
      <c r="E47" s="341"/>
      <c r="F47" s="341"/>
      <c r="H47" s="308"/>
      <c r="Z47" s="322"/>
      <c r="AA47" s="322"/>
      <c r="AB47" s="322"/>
      <c r="AC47" s="322"/>
      <c r="AD47" s="323"/>
      <c r="AE47" s="306"/>
      <c r="AF47" s="306"/>
      <c r="AG47" s="323"/>
      <c r="AH47" s="323"/>
      <c r="AI47" s="323"/>
      <c r="AJ47" s="323"/>
      <c r="AK47" s="323"/>
      <c r="AL47" s="323"/>
      <c r="AM47" s="323"/>
      <c r="AN47" s="323"/>
      <c r="AO47" s="323"/>
    </row>
    <row r="48" spans="1:41" s="302" customFormat="1" ht="33" customHeight="1">
      <c r="A48" s="960"/>
      <c r="B48" s="960"/>
      <c r="C48" s="960"/>
      <c r="D48" s="341"/>
      <c r="E48" s="341"/>
      <c r="F48" s="341"/>
      <c r="H48" s="308"/>
      <c r="Z48" s="322"/>
      <c r="AA48" s="322"/>
      <c r="AB48" s="322"/>
      <c r="AC48" s="322"/>
      <c r="AD48" s="323"/>
      <c r="AE48" s="306"/>
      <c r="AF48" s="306"/>
      <c r="AG48" s="323"/>
      <c r="AH48" s="323"/>
      <c r="AI48" s="323"/>
      <c r="AJ48" s="323"/>
      <c r="AK48" s="323"/>
      <c r="AL48" s="323"/>
      <c r="AM48" s="323"/>
      <c r="AN48" s="323"/>
      <c r="AO48" s="323"/>
    </row>
    <row r="49" spans="1:41" s="302" customFormat="1" ht="33" customHeight="1">
      <c r="A49" s="961" t="s">
        <v>236</v>
      </c>
      <c r="B49" s="961"/>
      <c r="C49" s="961"/>
      <c r="D49" s="955"/>
      <c r="E49" s="956"/>
      <c r="F49" s="956"/>
      <c r="H49" s="308"/>
      <c r="Z49" s="322"/>
      <c r="AA49" s="322"/>
      <c r="AB49" s="322"/>
      <c r="AC49" s="322"/>
      <c r="AD49" s="323"/>
      <c r="AE49" s="306"/>
      <c r="AF49" s="306"/>
      <c r="AG49" s="323"/>
      <c r="AH49" s="323"/>
      <c r="AI49" s="323"/>
      <c r="AJ49" s="323"/>
      <c r="AK49" s="323"/>
      <c r="AL49" s="323"/>
      <c r="AM49" s="323"/>
      <c r="AN49" s="323"/>
      <c r="AO49" s="323"/>
    </row>
    <row r="50" spans="1:41" s="302" customFormat="1" ht="33" customHeight="1">
      <c r="A50" s="961" t="s">
        <v>237</v>
      </c>
      <c r="B50" s="961"/>
      <c r="C50" s="961"/>
      <c r="D50" s="955"/>
      <c r="E50" s="956"/>
      <c r="F50" s="956"/>
      <c r="H50" s="308"/>
      <c r="Z50" s="322"/>
      <c r="AA50" s="322"/>
      <c r="AB50" s="322"/>
      <c r="AC50" s="322"/>
      <c r="AD50" s="323"/>
      <c r="AE50" s="306"/>
      <c r="AF50" s="306"/>
      <c r="AG50" s="323"/>
      <c r="AH50" s="323"/>
      <c r="AI50" s="323"/>
      <c r="AJ50" s="323"/>
      <c r="AK50" s="323"/>
      <c r="AL50" s="323"/>
      <c r="AM50" s="323"/>
      <c r="AN50" s="323"/>
      <c r="AO50" s="323"/>
    </row>
    <row r="51" spans="1:41" s="302" customFormat="1" ht="33" customHeight="1">
      <c r="A51" s="961" t="s">
        <v>238</v>
      </c>
      <c r="B51" s="961"/>
      <c r="C51" s="961"/>
      <c r="D51" s="955"/>
      <c r="E51" s="956"/>
      <c r="F51" s="956"/>
      <c r="H51" s="308"/>
      <c r="Z51" s="322"/>
      <c r="AA51" s="322"/>
      <c r="AB51" s="322"/>
      <c r="AC51" s="322"/>
      <c r="AD51" s="323"/>
      <c r="AE51" s="306"/>
      <c r="AF51" s="306"/>
      <c r="AG51" s="323"/>
      <c r="AH51" s="323"/>
      <c r="AI51" s="323"/>
      <c r="AJ51" s="323"/>
      <c r="AK51" s="323"/>
      <c r="AL51" s="323"/>
      <c r="AM51" s="323"/>
      <c r="AN51" s="323"/>
      <c r="AO51" s="323"/>
    </row>
    <row r="52" spans="1:41" s="302" customFormat="1" ht="33" customHeight="1">
      <c r="A52" s="954" t="s">
        <v>239</v>
      </c>
      <c r="B52" s="954"/>
      <c r="C52" s="954"/>
      <c r="D52" s="955"/>
      <c r="E52" s="956"/>
      <c r="F52" s="956"/>
      <c r="H52" s="308"/>
      <c r="Z52" s="322"/>
      <c r="AA52" s="322"/>
      <c r="AB52" s="322"/>
      <c r="AC52" s="322"/>
      <c r="AD52" s="323"/>
      <c r="AE52" s="306"/>
      <c r="AF52" s="306"/>
      <c r="AG52" s="323"/>
      <c r="AH52" s="323"/>
      <c r="AI52" s="323"/>
      <c r="AJ52" s="323"/>
      <c r="AK52" s="323"/>
      <c r="AL52" s="323"/>
      <c r="AM52" s="323"/>
      <c r="AN52" s="323"/>
      <c r="AO52" s="323"/>
    </row>
    <row r="53" spans="1:41" s="302" customFormat="1" ht="33" customHeight="1">
      <c r="A53" s="959"/>
      <c r="B53" s="959"/>
      <c r="C53" s="959"/>
      <c r="D53" s="341"/>
      <c r="E53" s="341"/>
      <c r="F53" s="341"/>
      <c r="H53" s="308"/>
      <c r="Z53" s="322"/>
      <c r="AA53" s="322"/>
      <c r="AB53" s="322"/>
      <c r="AC53" s="322"/>
      <c r="AD53" s="323"/>
      <c r="AE53" s="306"/>
      <c r="AF53" s="306"/>
      <c r="AG53" s="323"/>
      <c r="AH53" s="323"/>
      <c r="AI53" s="323"/>
      <c r="AJ53" s="323"/>
      <c r="AK53" s="323"/>
      <c r="AL53" s="323"/>
      <c r="AM53" s="323"/>
      <c r="AN53" s="323"/>
      <c r="AO53" s="323"/>
    </row>
    <row r="54" spans="1:41" s="302" customFormat="1" ht="33" customHeight="1">
      <c r="A54" s="960"/>
      <c r="B54" s="960"/>
      <c r="C54" s="960"/>
      <c r="D54" s="341"/>
      <c r="E54" s="341"/>
      <c r="F54" s="341"/>
      <c r="H54" s="308"/>
      <c r="Z54" s="322"/>
      <c r="AA54" s="322"/>
      <c r="AB54" s="322"/>
      <c r="AC54" s="322"/>
      <c r="AD54" s="323"/>
      <c r="AE54" s="306"/>
      <c r="AF54" s="306"/>
      <c r="AG54" s="323"/>
      <c r="AH54" s="323"/>
      <c r="AI54" s="323"/>
      <c r="AJ54" s="323"/>
      <c r="AK54" s="323"/>
      <c r="AL54" s="323"/>
      <c r="AM54" s="323"/>
      <c r="AN54" s="323"/>
      <c r="AO54" s="323"/>
    </row>
    <row r="55" spans="1:41" s="302" customFormat="1" ht="60.75" customHeight="1">
      <c r="A55" s="96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5" s="962"/>
      <c r="C55" s="962"/>
      <c r="D55" s="962"/>
      <c r="E55" s="962"/>
      <c r="F55" s="962"/>
      <c r="H55" s="308"/>
      <c r="Z55" s="322"/>
      <c r="AA55" s="322"/>
      <c r="AB55" s="322"/>
      <c r="AC55" s="322"/>
      <c r="AD55" s="323"/>
      <c r="AE55" s="306"/>
      <c r="AF55" s="306"/>
      <c r="AG55" s="323"/>
      <c r="AH55" s="323"/>
      <c r="AI55" s="323"/>
      <c r="AJ55" s="323"/>
      <c r="AK55" s="323"/>
      <c r="AL55" s="323"/>
      <c r="AM55" s="323"/>
      <c r="AN55" s="323"/>
      <c r="AO55" s="323"/>
    </row>
    <row r="56" spans="1:41" s="302" customFormat="1" ht="33" customHeight="1">
      <c r="A56" s="963" t="s">
        <v>98</v>
      </c>
      <c r="B56" s="963"/>
      <c r="C56" s="963"/>
      <c r="D56" s="963"/>
      <c r="E56" s="963"/>
      <c r="F56" s="963"/>
      <c r="H56" s="308"/>
      <c r="Z56" s="322"/>
      <c r="AA56" s="322"/>
      <c r="AB56" s="322"/>
      <c r="AC56" s="322"/>
      <c r="AD56" s="323"/>
      <c r="AE56" s="306"/>
      <c r="AF56" s="306"/>
      <c r="AG56" s="323"/>
      <c r="AH56" s="323"/>
      <c r="AI56" s="323"/>
      <c r="AJ56" s="323"/>
      <c r="AK56" s="323"/>
      <c r="AL56" s="323"/>
      <c r="AM56" s="323"/>
      <c r="AN56" s="323"/>
      <c r="AO56" s="323"/>
    </row>
    <row r="57" spans="1:41">
      <c r="A57" s="308"/>
    </row>
    <row r="58" spans="1:41">
      <c r="A58" s="308"/>
    </row>
    <row r="59" spans="1:41">
      <c r="A59" s="308"/>
    </row>
    <row r="60" spans="1:41">
      <c r="A60" s="308"/>
    </row>
    <row r="61" spans="1:41">
      <c r="A61" s="308"/>
    </row>
    <row r="62" spans="1:41">
      <c r="A62" s="308"/>
    </row>
    <row r="63" spans="1:41">
      <c r="A63" s="308"/>
    </row>
    <row r="64" spans="1:41">
      <c r="A64" s="308"/>
    </row>
    <row r="65" spans="1:1">
      <c r="A65" s="308"/>
    </row>
    <row r="66" spans="1:1">
      <c r="A66" s="308"/>
    </row>
    <row r="67" spans="1:1">
      <c r="A67" s="308"/>
    </row>
    <row r="68" spans="1:1">
      <c r="A68" s="308"/>
    </row>
  </sheetData>
  <sheetProtection password="CA3A" sheet="1" objects="1" scenarios="1" selectLockedCells="1"/>
  <customSheetViews>
    <customSheetView guid="{F6B46BB5-6129-417F-AAA2-2F132322448E}"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1"/>
      <headerFooter alignWithMargins="0">
        <oddFooter>&amp;R&amp;"Book Antiqua,Bold"&amp;8Bid Form (1st Envelope)  / Page &amp;P of &amp;N</oddFooter>
      </headerFooter>
    </customSheetView>
    <customSheetView guid="{83920EE0-E8FD-48B1-9AB8-BA60512AB904}"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2"/>
      <headerFooter alignWithMargins="0">
        <oddFooter>&amp;R&amp;"Book Antiqua,Bold"&amp;8Bid Form (1st Envelope)  / Page &amp;P of &amp;N</oddFooter>
      </headerFooter>
    </customSheetView>
    <customSheetView guid="{BF4E98EC-B3A8-42CF-8525-78BE0EF2C154}" showPageBreaks="1" showGridLines="0" zeroValues="0" printArea="1" hiddenColumns="1" view="pageBreakPreview" topLeftCell="A37">
      <selection activeCell="D51" sqref="D51:F51"/>
      <rowBreaks count="2" manualBreakCount="2">
        <brk id="28" max="5" man="1"/>
        <brk id="44" max="5" man="1"/>
      </rowBreaks>
      <pageMargins left="0.75" right="0.77" top="0.62" bottom="0.61" header="0.39" footer="0.32"/>
      <pageSetup scale="69" orientation="portrait" r:id="rId3"/>
      <headerFooter alignWithMargins="0">
        <oddFooter>&amp;R&amp;"Book Antiqua,Bold"&amp;8Bid Form (1st Envelope)  / Page &amp;P of &amp;N</oddFooter>
      </headerFooter>
    </customSheetView>
    <customSheetView guid="{22CC5C8B-E1A0-44D5-9004-AA64A7EE9D42}" showPageBreaks="1" showGridLines="0" zeroValues="0" printArea="1" hiddenColumns="1" view="pageBreakPreview" topLeftCell="A7">
      <selection activeCell="D51" sqref="D51:F51"/>
      <rowBreaks count="2" manualBreakCount="2">
        <brk id="28" max="5" man="1"/>
        <brk id="44" max="5" man="1"/>
      </rowBreaks>
      <pageMargins left="0.75" right="0.77" top="0.62" bottom="0.61" header="0.39" footer="0.32"/>
      <pageSetup scale="69" orientation="portrait" r:id="rId4"/>
      <headerFooter alignWithMargins="0">
        <oddFooter>&amp;R&amp;"Book Antiqua,Bold"&amp;8Bid Form (1st Envelope)  / Page &amp;P of &amp;N</oddFooter>
      </headerFooter>
    </customSheetView>
  </customSheetViews>
  <mergeCells count="42">
    <mergeCell ref="A55:F55"/>
    <mergeCell ref="A56:F56"/>
    <mergeCell ref="A51:C51"/>
    <mergeCell ref="D51:F51"/>
    <mergeCell ref="A52:C52"/>
    <mergeCell ref="D52:F52"/>
    <mergeCell ref="A53:C53"/>
    <mergeCell ref="A54:C54"/>
    <mergeCell ref="A47:C47"/>
    <mergeCell ref="A48:C48"/>
    <mergeCell ref="A49:C49"/>
    <mergeCell ref="D49:F49"/>
    <mergeCell ref="A50:C50"/>
    <mergeCell ref="D50:F50"/>
    <mergeCell ref="A46:C46"/>
    <mergeCell ref="D46:F46"/>
    <mergeCell ref="B30:F30"/>
    <mergeCell ref="B31:F31"/>
    <mergeCell ref="B32:F32"/>
    <mergeCell ref="B34:F34"/>
    <mergeCell ref="B35:F35"/>
    <mergeCell ref="B36:F36"/>
    <mergeCell ref="B37:F37"/>
    <mergeCell ref="B42:C42"/>
    <mergeCell ref="B33:F33"/>
    <mergeCell ref="B29:F29"/>
    <mergeCell ref="B19:F19"/>
    <mergeCell ref="B20:F20"/>
    <mergeCell ref="B21:C21"/>
    <mergeCell ref="D21:F21"/>
    <mergeCell ref="B22:C22"/>
    <mergeCell ref="B23:C23"/>
    <mergeCell ref="B24:C24"/>
    <mergeCell ref="B25:C25"/>
    <mergeCell ref="B26:C26"/>
    <mergeCell ref="B27:C27"/>
    <mergeCell ref="B28:F28"/>
    <mergeCell ref="B18:F18"/>
    <mergeCell ref="A3:F3"/>
    <mergeCell ref="C5:F5"/>
    <mergeCell ref="C15:F15"/>
    <mergeCell ref="B17:F17"/>
  </mergeCells>
  <conditionalFormatting sqref="B36:F36">
    <cfRule type="expression" dxfId="3" priority="1">
      <formula>$G$36=1</formula>
    </cfRule>
  </conditionalFormatting>
  <pageMargins left="0.75" right="0.77" top="0.62" bottom="0.61" header="0.39" footer="0.32"/>
  <pageSetup scale="69" orientation="portrait" r:id="rId5"/>
  <headerFooter alignWithMargins="0">
    <oddFooter>&amp;R&amp;"Book Antiqua,Bold"&amp;8Bid Form (1st Envelope)  / Page &amp;P of &amp;N</oddFooter>
  </headerFooter>
  <rowBreaks count="2" manualBreakCount="2">
    <brk id="28" max="5" man="1"/>
    <brk id="44" max="5" man="1"/>
  </rowBreaks>
  <drawing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261</v>
      </c>
    </row>
    <row r="2" spans="1:9" ht="15.75">
      <c r="A2" s="440"/>
      <c r="B2" s="441"/>
      <c r="C2" s="442"/>
      <c r="D2" s="443"/>
      <c r="E2" s="444"/>
      <c r="F2" s="489"/>
      <c r="G2" s="489"/>
      <c r="H2" s="424"/>
      <c r="I2" s="445"/>
    </row>
    <row r="3" spans="1:9" ht="16.5">
      <c r="A3" s="413"/>
      <c r="B3" s="414" t="s">
        <v>248</v>
      </c>
      <c r="C3" s="415"/>
      <c r="D3" s="416"/>
      <c r="E3" s="446"/>
      <c r="F3" s="489"/>
      <c r="G3" s="489"/>
      <c r="H3" s="447">
        <f>SUMIF(I1:I2,"Direct",H1:H2)</f>
        <v>0</v>
      </c>
      <c r="I3" s="417"/>
    </row>
    <row r="4" spans="1:9" ht="33">
      <c r="A4" s="413"/>
      <c r="B4" s="414" t="s">
        <v>249</v>
      </c>
      <c r="C4" s="415"/>
      <c r="D4" s="416"/>
      <c r="E4" s="446"/>
      <c r="F4" s="489"/>
      <c r="G4" s="489"/>
      <c r="H4" s="447">
        <f>SUMIF(J1:J2,"Bought-Out",H1:H2)</f>
        <v>0</v>
      </c>
      <c r="I4" s="417"/>
    </row>
    <row r="5" spans="1:9" ht="16.5">
      <c r="A5" s="418"/>
      <c r="B5" s="414" t="s">
        <v>250</v>
      </c>
      <c r="C5" s="419"/>
      <c r="D5" s="420"/>
      <c r="E5" s="421"/>
      <c r="F5" s="421"/>
      <c r="G5" s="421"/>
      <c r="H5" s="448">
        <f>H3+H4</f>
        <v>0</v>
      </c>
      <c r="I5" s="422"/>
    </row>
    <row r="6" spans="1:9" ht="16.5">
      <c r="A6" s="423"/>
      <c r="B6" s="972" t="s">
        <v>251</v>
      </c>
      <c r="C6" s="972"/>
      <c r="D6" s="972"/>
      <c r="E6" s="424"/>
      <c r="F6" s="489"/>
      <c r="G6" s="489"/>
      <c r="H6" s="447" t="e">
        <f>'Sch-7'!#REF!</f>
        <v>#REF!</v>
      </c>
      <c r="I6" s="425"/>
    </row>
    <row r="7" spans="1:9" ht="17.25" thickBot="1">
      <c r="A7" s="426"/>
      <c r="B7" s="973" t="s">
        <v>252</v>
      </c>
      <c r="C7" s="973"/>
      <c r="D7" s="973"/>
      <c r="E7" s="427"/>
      <c r="F7" s="427"/>
      <c r="G7" s="427"/>
      <c r="H7" s="449" t="e">
        <f>H5+H6</f>
        <v>#REF!</v>
      </c>
      <c r="I7" s="428"/>
    </row>
    <row r="8" spans="1:9" ht="16.5">
      <c r="A8" s="851"/>
      <c r="B8" s="851"/>
      <c r="C8" s="851"/>
      <c r="D8" s="851"/>
      <c r="E8" s="851"/>
      <c r="F8" s="851"/>
      <c r="G8" s="851"/>
    </row>
    <row r="9" spans="1:9" ht="15.75">
      <c r="A9" s="6"/>
      <c r="B9" s="971"/>
      <c r="C9" s="971"/>
      <c r="D9" s="971"/>
      <c r="E9" s="971"/>
      <c r="F9" s="971"/>
      <c r="G9" s="971"/>
    </row>
    <row r="10" spans="1:9" ht="16.5">
      <c r="A10" s="429"/>
      <c r="B10" s="429"/>
      <c r="C10" s="429"/>
      <c r="D10" s="429"/>
      <c r="E10" s="429"/>
      <c r="F10" s="429"/>
      <c r="G10" s="429"/>
    </row>
    <row r="11" spans="1:9" ht="90" customHeight="1">
      <c r="A11" s="430" t="s">
        <v>253</v>
      </c>
      <c r="B11" s="974" t="s">
        <v>254</v>
      </c>
      <c r="C11" s="974"/>
      <c r="D11" s="974"/>
      <c r="E11" s="974"/>
      <c r="F11" s="974"/>
      <c r="G11" s="974"/>
      <c r="H11" s="974"/>
      <c r="I11" s="974"/>
    </row>
    <row r="12" spans="1:9" ht="116.25" customHeight="1">
      <c r="A12" s="431" t="s">
        <v>255</v>
      </c>
      <c r="B12" s="849" t="s">
        <v>256</v>
      </c>
      <c r="C12" s="849"/>
      <c r="D12" s="849"/>
      <c r="E12" s="849"/>
      <c r="F12" s="849"/>
      <c r="G12" s="849"/>
      <c r="H12" s="849"/>
      <c r="I12" s="849"/>
    </row>
    <row r="13" spans="1:9" ht="15.75">
      <c r="A13" s="431"/>
      <c r="B13" s="849"/>
      <c r="C13" s="849"/>
      <c r="D13" s="849"/>
      <c r="E13" s="849"/>
      <c r="F13" s="849"/>
      <c r="G13" s="849"/>
    </row>
    <row r="14" spans="1:9" ht="16.5">
      <c r="A14" s="432" t="s">
        <v>137</v>
      </c>
      <c r="B14" s="433" t="str">
        <f>'Names of Bidder'!D$27&amp;"-"&amp; 'Names of Bidder'!E$27&amp;"-" &amp;'Names of Bidder'!F$27</f>
        <v>--</v>
      </c>
      <c r="C14" s="434"/>
      <c r="D14" s="435"/>
      <c r="E14" s="5"/>
      <c r="F14" s="5"/>
      <c r="G14" s="436"/>
    </row>
    <row r="15" spans="1:9" ht="16.5">
      <c r="A15" s="432" t="s">
        <v>138</v>
      </c>
      <c r="B15" s="433" t="str">
        <f>IF('Names of Bidder'!D$28=0, "", 'Names of Bidder'!D$28)</f>
        <v/>
      </c>
      <c r="C15" s="5"/>
      <c r="D15" s="435" t="s">
        <v>122</v>
      </c>
      <c r="E15" s="436" t="str">
        <f>IF('Names of Bidder'!D$24=0, "", 'Names of Bidder'!D$24)</f>
        <v/>
      </c>
      <c r="F15" s="5"/>
      <c r="G15" s="433" t="str">
        <f>'[1]Names of Bidder'!I14&amp;"-"&amp; '[1]Names of Bidder'!J14&amp;"-" &amp;'[1]Names of Bidder'!K14</f>
        <v>--</v>
      </c>
    </row>
    <row r="16" spans="1:9" ht="16.5">
      <c r="A16" s="437"/>
      <c r="B16" s="438"/>
      <c r="C16" s="439"/>
      <c r="D16" s="435" t="s">
        <v>124</v>
      </c>
      <c r="E16" s="436" t="str">
        <f>IF('Names of Bidder'!D$25=0, "", 'Names of Bidder'!D$25)</f>
        <v/>
      </c>
      <c r="F16" s="439"/>
      <c r="G16" s="439"/>
    </row>
    <row r="18" spans="1:11">
      <c r="A18" t="s">
        <v>262</v>
      </c>
    </row>
    <row r="20" spans="1:11" ht="17.25" thickBot="1">
      <c r="A20" s="450"/>
      <c r="B20" s="451" t="s">
        <v>263</v>
      </c>
      <c r="C20" s="452"/>
      <c r="D20" s="451"/>
      <c r="E20" s="427"/>
      <c r="F20" s="427"/>
      <c r="G20" s="427"/>
      <c r="H20" s="453" t="s">
        <v>277</v>
      </c>
    </row>
    <row r="21" spans="1:11" ht="16.5" thickBot="1">
      <c r="A21" s="454"/>
      <c r="B21" s="968"/>
      <c r="C21" s="968"/>
      <c r="D21" s="968"/>
      <c r="E21" s="968"/>
      <c r="F21" s="968"/>
    </row>
    <row r="22" spans="1:11" ht="15.75">
      <c r="A22" s="455"/>
      <c r="B22" s="969"/>
      <c r="C22" s="969"/>
      <c r="D22" s="969"/>
      <c r="E22" s="969"/>
      <c r="F22" s="969"/>
    </row>
    <row r="23" spans="1:11" ht="16.5">
      <c r="A23" s="432" t="s">
        <v>137</v>
      </c>
      <c r="B23" s="433" t="s">
        <v>242</v>
      </c>
      <c r="C23" s="456"/>
      <c r="D23" s="435"/>
      <c r="E23" s="5"/>
      <c r="F23" s="5"/>
    </row>
    <row r="24" spans="1:11" ht="16.5">
      <c r="A24" s="432" t="s">
        <v>138</v>
      </c>
      <c r="B24" s="433" t="s">
        <v>243</v>
      </c>
      <c r="C24" s="6"/>
      <c r="D24" s="435" t="s">
        <v>122</v>
      </c>
      <c r="E24" s="436" t="s">
        <v>264</v>
      </c>
      <c r="F24" s="5"/>
    </row>
    <row r="25" spans="1:11" ht="16.5">
      <c r="A25" s="437"/>
      <c r="B25" s="438"/>
      <c r="C25" s="437"/>
      <c r="D25" s="435" t="s">
        <v>124</v>
      </c>
      <c r="E25" s="436" t="s">
        <v>265</v>
      </c>
      <c r="F25" s="439"/>
    </row>
    <row r="27" spans="1:11">
      <c r="A27" t="s">
        <v>266</v>
      </c>
    </row>
    <row r="29" spans="1:11" ht="16.5">
      <c r="A29" s="457"/>
      <c r="B29" s="458" t="s">
        <v>267</v>
      </c>
      <c r="C29" s="458"/>
      <c r="D29" s="458"/>
      <c r="E29" s="459"/>
      <c r="F29" s="459"/>
      <c r="G29" s="459"/>
      <c r="H29" s="459"/>
      <c r="I29" s="459"/>
      <c r="J29" s="459"/>
      <c r="K29" s="460" t="e">
        <f>SUM(#REF!)</f>
        <v>#REF!</v>
      </c>
    </row>
    <row r="30" spans="1:11" ht="15.75">
      <c r="A30" s="455"/>
      <c r="B30" s="970"/>
      <c r="C30" s="971"/>
      <c r="D30" s="971"/>
      <c r="E30" s="971"/>
      <c r="F30" s="971"/>
      <c r="G30" s="971"/>
    </row>
    <row r="31" spans="1:11" ht="16.5">
      <c r="A31" s="461" t="s">
        <v>137</v>
      </c>
      <c r="B31" s="462" t="s">
        <v>242</v>
      </c>
      <c r="C31" s="463"/>
      <c r="D31" s="464"/>
      <c r="E31" s="465"/>
      <c r="F31" s="465"/>
      <c r="G31" s="14"/>
    </row>
    <row r="32" spans="1:11" ht="16.5">
      <c r="A32" s="461" t="s">
        <v>138</v>
      </c>
      <c r="B32" s="462" t="s">
        <v>243</v>
      </c>
      <c r="C32" s="465"/>
      <c r="D32" s="464" t="s">
        <v>122</v>
      </c>
      <c r="E32" s="466" t="s">
        <v>264</v>
      </c>
      <c r="F32" s="465"/>
      <c r="G32" s="14"/>
    </row>
    <row r="33" spans="1:8" ht="16.5">
      <c r="A33" s="467"/>
      <c r="B33" s="468"/>
      <c r="C33" s="469"/>
      <c r="D33" s="464" t="s">
        <v>124</v>
      </c>
      <c r="E33" s="466" t="s">
        <v>265</v>
      </c>
      <c r="F33" s="469"/>
      <c r="G33" s="14"/>
    </row>
    <row r="35" spans="1:8">
      <c r="A35" t="s">
        <v>270</v>
      </c>
    </row>
    <row r="37" spans="1:8" ht="30">
      <c r="A37" s="470" t="s">
        <v>137</v>
      </c>
      <c r="B37" s="471" t="s">
        <v>240</v>
      </c>
      <c r="C37" s="472"/>
      <c r="D37" s="964" t="s">
        <v>268</v>
      </c>
      <c r="E37" s="964"/>
      <c r="F37" s="966"/>
    </row>
    <row r="38" spans="1:8" ht="30">
      <c r="A38" s="470" t="s">
        <v>138</v>
      </c>
      <c r="B38" s="471" t="s">
        <v>241</v>
      </c>
      <c r="C38" s="52"/>
      <c r="D38" s="964" t="s">
        <v>269</v>
      </c>
      <c r="E38" s="964"/>
      <c r="F38" s="966"/>
    </row>
    <row r="40" spans="1:8">
      <c r="A40" t="s">
        <v>271</v>
      </c>
    </row>
    <row r="42" spans="1:8" ht="30">
      <c r="A42" s="473"/>
      <c r="B42" s="474" t="s">
        <v>272</v>
      </c>
      <c r="C42" s="474"/>
      <c r="D42" s="474"/>
      <c r="E42" s="474"/>
      <c r="F42" s="474"/>
      <c r="G42" s="474"/>
      <c r="H42" s="475" t="s">
        <v>278</v>
      </c>
    </row>
    <row r="43" spans="1:8" ht="16.5">
      <c r="A43" s="476"/>
      <c r="B43" s="477"/>
      <c r="C43" s="477"/>
      <c r="D43" s="477"/>
      <c r="E43" s="477"/>
      <c r="F43" s="477"/>
      <c r="G43" s="478"/>
    </row>
    <row r="44" spans="1:8">
      <c r="A44" s="477"/>
      <c r="B44" s="477"/>
      <c r="C44" s="477"/>
      <c r="D44" s="477"/>
      <c r="E44" s="477"/>
      <c r="F44" s="477"/>
      <c r="G44" s="479"/>
    </row>
    <row r="45" spans="1:8">
      <c r="A45" s="967"/>
      <c r="B45" s="967"/>
      <c r="C45" s="967"/>
      <c r="D45" s="967"/>
      <c r="E45" s="967"/>
      <c r="F45" s="967"/>
      <c r="G45" s="967"/>
    </row>
    <row r="46" spans="1:8">
      <c r="A46" s="480"/>
      <c r="B46" s="480"/>
      <c r="C46" s="964"/>
      <c r="D46" s="964"/>
      <c r="E46" s="964"/>
      <c r="F46" s="964"/>
      <c r="G46" s="964"/>
    </row>
    <row r="47" spans="1:8">
      <c r="A47" s="481" t="s">
        <v>137</v>
      </c>
      <c r="B47" s="482" t="s">
        <v>242</v>
      </c>
      <c r="C47" s="964" t="s">
        <v>273</v>
      </c>
      <c r="D47" s="964"/>
      <c r="E47" s="964"/>
      <c r="F47" s="964"/>
      <c r="G47" s="964"/>
    </row>
    <row r="48" spans="1:8">
      <c r="A48" s="481" t="s">
        <v>138</v>
      </c>
      <c r="B48" s="483" t="s">
        <v>243</v>
      </c>
      <c r="C48" s="964" t="s">
        <v>274</v>
      </c>
      <c r="D48" s="964"/>
      <c r="E48" s="964"/>
      <c r="F48" s="964"/>
      <c r="G48" s="964"/>
    </row>
    <row r="49" spans="1:7" ht="16.5">
      <c r="A49" s="51"/>
      <c r="B49" s="50"/>
      <c r="C49" s="964"/>
      <c r="D49" s="964"/>
      <c r="E49" s="964"/>
      <c r="F49" s="964"/>
      <c r="G49" s="964"/>
    </row>
    <row r="50" spans="1:7" ht="16.5">
      <c r="A50" s="51"/>
      <c r="B50" s="50"/>
      <c r="C50" s="484"/>
      <c r="D50" s="484"/>
      <c r="E50" s="484"/>
      <c r="F50" s="484"/>
      <c r="G50" s="484"/>
    </row>
    <row r="51" spans="1:7" ht="16.5">
      <c r="A51" s="485" t="s">
        <v>275</v>
      </c>
      <c r="B51" s="965" t="s">
        <v>276</v>
      </c>
      <c r="C51" s="965"/>
      <c r="D51" s="965"/>
      <c r="E51" s="965"/>
      <c r="F51" s="965"/>
      <c r="G51" s="486"/>
    </row>
    <row r="52" spans="1:7" ht="16.5">
      <c r="A52" s="487"/>
      <c r="B52" s="56"/>
      <c r="C52" s="56"/>
      <c r="D52" s="56"/>
      <c r="E52" s="56"/>
      <c r="F52" s="56"/>
      <c r="G52" s="56"/>
    </row>
    <row r="60" spans="1:7">
      <c r="B60" t="s">
        <v>244</v>
      </c>
    </row>
    <row r="61" spans="1:7">
      <c r="B61" t="s">
        <v>245</v>
      </c>
    </row>
  </sheetData>
  <customSheetViews>
    <customSheetView guid="{F6B46BB5-6129-417F-AAA2-2F132322448E}" state="hidden">
      <selection activeCell="H42" sqref="H42"/>
      <pageMargins left="0.7" right="0.7" top="0.75" bottom="0.75" header="0.3" footer="0.3"/>
    </customSheetView>
    <customSheetView guid="{83920EE0-E8FD-48B1-9AB8-BA60512AB904}" state="hidden">
      <selection activeCell="H42" sqref="H42"/>
      <pageMargins left="0.7" right="0.7" top="0.75" bottom="0.75" header="0.3" footer="0.3"/>
    </customSheetView>
    <customSheetView guid="{BF4E98EC-B3A8-42CF-8525-78BE0EF2C154}" state="hidden">
      <selection activeCell="H42" sqref="H42"/>
      <pageMargins left="0.7" right="0.7" top="0.75" bottom="0.75" header="0.3" footer="0.3"/>
    </customSheetView>
    <customSheetView guid="{22CC5C8B-E1A0-44D5-9004-AA64A7EE9D42}"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8"/>
  </sheetPr>
  <dimension ref="A1:D112"/>
  <sheetViews>
    <sheetView workbookViewId="0">
      <selection activeCell="A4" sqref="A4"/>
    </sheetView>
  </sheetViews>
  <sheetFormatPr defaultColWidth="9.140625" defaultRowHeight="12.75"/>
  <cols>
    <col min="1" max="1" width="13.28515625" style="597" customWidth="1"/>
    <col min="2" max="2" width="25.28515625" style="597" customWidth="1"/>
    <col min="3" max="16384" width="9.140625" style="597"/>
  </cols>
  <sheetData>
    <row r="1" spans="1:4" s="595" customFormat="1" ht="30" customHeight="1">
      <c r="A1" s="975">
        <f>'Sch-6 After Discount'!D26</f>
        <v>0</v>
      </c>
      <c r="B1" s="975"/>
    </row>
    <row r="2" spans="1:4" s="595" customFormat="1" ht="30" customHeight="1">
      <c r="A2" s="596"/>
    </row>
    <row r="3" spans="1:4">
      <c r="A3" s="596"/>
    </row>
    <row r="4" spans="1:4">
      <c r="A4" s="598" t="str">
        <f>IF(OR((A1&gt;9999999999),(A1&lt;0)),"Invalid Entry - More than 1000 crore OR -ve value",IF(A1=0, "Rs. Zero Only ",+CONCATENATE("Rs. ", B11,D11,B10,D10,B9,D9,B8,D8,B7,D7,B6," Only")))</f>
        <v xml:space="preserve">Rs. Zero Only </v>
      </c>
      <c r="B4" s="599"/>
    </row>
    <row r="5" spans="1:4">
      <c r="A5" s="600"/>
      <c r="B5" s="599"/>
    </row>
    <row r="6" spans="1:4">
      <c r="A6" s="601">
        <f>-INT(A1/100)*100+ROUND(A1,0)</f>
        <v>0</v>
      </c>
      <c r="B6" s="599" t="str">
        <f t="shared" ref="B6:B11" si="0">IF(A6=0,"",LOOKUP(A6,$A$13:$A$112,$B$13:$B$112))</f>
        <v/>
      </c>
      <c r="D6" s="602"/>
    </row>
    <row r="7" spans="1:4">
      <c r="A7" s="601">
        <f>-INT(A1/1000)*10+INT(A1/100)</f>
        <v>0</v>
      </c>
      <c r="B7" s="599" t="str">
        <f t="shared" si="0"/>
        <v/>
      </c>
      <c r="D7" s="602" t="str">
        <f>+IF(B7="",""," Hundred ")</f>
        <v/>
      </c>
    </row>
    <row r="8" spans="1:4">
      <c r="A8" s="601">
        <f>-INT(A1/100000)*100+INT(A1/1000)</f>
        <v>0</v>
      </c>
      <c r="B8" s="599" t="str">
        <f t="shared" si="0"/>
        <v/>
      </c>
      <c r="D8" s="602" t="str">
        <f>IF((B8=""),IF(C8="",""," Thousand ")," Thousand ")</f>
        <v/>
      </c>
    </row>
    <row r="9" spans="1:4">
      <c r="A9" s="601">
        <f>-INT(A1/10000000)*100+INT(A1/100000)</f>
        <v>0</v>
      </c>
      <c r="B9" s="599" t="str">
        <f t="shared" si="0"/>
        <v/>
      </c>
      <c r="D9" s="602" t="str">
        <f>IF((B9=""),IF(C9="",""," Lac ")," Lac ")</f>
        <v/>
      </c>
    </row>
    <row r="10" spans="1:4">
      <c r="A10" s="601">
        <f>-INT(A1/1000000000)*100+INT(A1/10000000)</f>
        <v>0</v>
      </c>
      <c r="B10" s="603" t="str">
        <f t="shared" si="0"/>
        <v/>
      </c>
      <c r="D10" s="602" t="str">
        <f>IF((B10=""),IF(C10="",""," Crore ")," Crore ")</f>
        <v/>
      </c>
    </row>
    <row r="11" spans="1:4">
      <c r="A11" s="604">
        <f>-INT(A1/10000000000)*1000+INT(A1/1000000000)</f>
        <v>0</v>
      </c>
      <c r="B11" s="603" t="str">
        <f t="shared" si="0"/>
        <v/>
      </c>
      <c r="D11" s="602" t="str">
        <f>IF((B11=""),IF(C11="",""," Hundred ")," Hundred ")</f>
        <v/>
      </c>
    </row>
    <row r="12" spans="1:4">
      <c r="A12" s="599"/>
      <c r="B12" s="599"/>
    </row>
    <row r="13" spans="1:4">
      <c r="A13" s="605">
        <v>1</v>
      </c>
      <c r="B13" s="606" t="s">
        <v>331</v>
      </c>
    </row>
    <row r="14" spans="1:4">
      <c r="A14" s="605">
        <v>2</v>
      </c>
      <c r="B14" s="606" t="s">
        <v>332</v>
      </c>
    </row>
    <row r="15" spans="1:4">
      <c r="A15" s="605">
        <v>3</v>
      </c>
      <c r="B15" s="606" t="s">
        <v>333</v>
      </c>
    </row>
    <row r="16" spans="1:4">
      <c r="A16" s="605">
        <v>4</v>
      </c>
      <c r="B16" s="606" t="s">
        <v>334</v>
      </c>
    </row>
    <row r="17" spans="1:2">
      <c r="A17" s="605">
        <v>5</v>
      </c>
      <c r="B17" s="606" t="s">
        <v>335</v>
      </c>
    </row>
    <row r="18" spans="1:2">
      <c r="A18" s="605">
        <v>6</v>
      </c>
      <c r="B18" s="606" t="s">
        <v>336</v>
      </c>
    </row>
    <row r="19" spans="1:2">
      <c r="A19" s="605">
        <v>7</v>
      </c>
      <c r="B19" s="606" t="s">
        <v>337</v>
      </c>
    </row>
    <row r="20" spans="1:2">
      <c r="A20" s="605">
        <v>8</v>
      </c>
      <c r="B20" s="606" t="s">
        <v>338</v>
      </c>
    </row>
    <row r="21" spans="1:2">
      <c r="A21" s="605">
        <v>9</v>
      </c>
      <c r="B21" s="606" t="s">
        <v>339</v>
      </c>
    </row>
    <row r="22" spans="1:2">
      <c r="A22" s="605">
        <v>10</v>
      </c>
      <c r="B22" s="606" t="s">
        <v>340</v>
      </c>
    </row>
    <row r="23" spans="1:2">
      <c r="A23" s="605">
        <v>11</v>
      </c>
      <c r="B23" s="606" t="s">
        <v>341</v>
      </c>
    </row>
    <row r="24" spans="1:2">
      <c r="A24" s="605">
        <v>12</v>
      </c>
      <c r="B24" s="606" t="s">
        <v>342</v>
      </c>
    </row>
    <row r="25" spans="1:2">
      <c r="A25" s="605">
        <v>13</v>
      </c>
      <c r="B25" s="606" t="s">
        <v>343</v>
      </c>
    </row>
    <row r="26" spans="1:2">
      <c r="A26" s="605">
        <v>14</v>
      </c>
      <c r="B26" s="606" t="s">
        <v>344</v>
      </c>
    </row>
    <row r="27" spans="1:2">
      <c r="A27" s="605">
        <v>15</v>
      </c>
      <c r="B27" s="606" t="s">
        <v>345</v>
      </c>
    </row>
    <row r="28" spans="1:2">
      <c r="A28" s="605">
        <v>16</v>
      </c>
      <c r="B28" s="606" t="s">
        <v>346</v>
      </c>
    </row>
    <row r="29" spans="1:2">
      <c r="A29" s="605">
        <v>17</v>
      </c>
      <c r="B29" s="606" t="s">
        <v>347</v>
      </c>
    </row>
    <row r="30" spans="1:2">
      <c r="A30" s="605">
        <v>18</v>
      </c>
      <c r="B30" s="606" t="s">
        <v>348</v>
      </c>
    </row>
    <row r="31" spans="1:2">
      <c r="A31" s="605">
        <v>19</v>
      </c>
      <c r="B31" s="606" t="s">
        <v>349</v>
      </c>
    </row>
    <row r="32" spans="1:2">
      <c r="A32" s="605">
        <v>20</v>
      </c>
      <c r="B32" s="606" t="s">
        <v>350</v>
      </c>
    </row>
    <row r="33" spans="1:2">
      <c r="A33" s="605">
        <v>21</v>
      </c>
      <c r="B33" s="606" t="s">
        <v>351</v>
      </c>
    </row>
    <row r="34" spans="1:2">
      <c r="A34" s="605">
        <v>22</v>
      </c>
      <c r="B34" s="606" t="s">
        <v>352</v>
      </c>
    </row>
    <row r="35" spans="1:2">
      <c r="A35" s="605">
        <v>23</v>
      </c>
      <c r="B35" s="606" t="s">
        <v>353</v>
      </c>
    </row>
    <row r="36" spans="1:2">
      <c r="A36" s="605">
        <v>24</v>
      </c>
      <c r="B36" s="606" t="s">
        <v>354</v>
      </c>
    </row>
    <row r="37" spans="1:2">
      <c r="A37" s="605">
        <v>25</v>
      </c>
      <c r="B37" s="606" t="s">
        <v>355</v>
      </c>
    </row>
    <row r="38" spans="1:2">
      <c r="A38" s="605">
        <v>26</v>
      </c>
      <c r="B38" s="606" t="s">
        <v>356</v>
      </c>
    </row>
    <row r="39" spans="1:2">
      <c r="A39" s="605">
        <v>27</v>
      </c>
      <c r="B39" s="606" t="s">
        <v>357</v>
      </c>
    </row>
    <row r="40" spans="1:2">
      <c r="A40" s="605">
        <v>28</v>
      </c>
      <c r="B40" s="606" t="s">
        <v>358</v>
      </c>
    </row>
    <row r="41" spans="1:2">
      <c r="A41" s="605">
        <v>29</v>
      </c>
      <c r="B41" s="606" t="s">
        <v>359</v>
      </c>
    </row>
    <row r="42" spans="1:2">
      <c r="A42" s="605">
        <v>30</v>
      </c>
      <c r="B42" s="606" t="s">
        <v>360</v>
      </c>
    </row>
    <row r="43" spans="1:2">
      <c r="A43" s="605">
        <v>31</v>
      </c>
      <c r="B43" s="606" t="s">
        <v>361</v>
      </c>
    </row>
    <row r="44" spans="1:2">
      <c r="A44" s="605">
        <v>32</v>
      </c>
      <c r="B44" s="606" t="s">
        <v>362</v>
      </c>
    </row>
    <row r="45" spans="1:2">
      <c r="A45" s="605">
        <v>33</v>
      </c>
      <c r="B45" s="606" t="s">
        <v>363</v>
      </c>
    </row>
    <row r="46" spans="1:2">
      <c r="A46" s="605">
        <v>34</v>
      </c>
      <c r="B46" s="606" t="s">
        <v>364</v>
      </c>
    </row>
    <row r="47" spans="1:2">
      <c r="A47" s="605">
        <v>35</v>
      </c>
      <c r="B47" s="606" t="s">
        <v>365</v>
      </c>
    </row>
    <row r="48" spans="1:2">
      <c r="A48" s="605">
        <v>36</v>
      </c>
      <c r="B48" s="606" t="s">
        <v>366</v>
      </c>
    </row>
    <row r="49" spans="1:2">
      <c r="A49" s="605">
        <v>37</v>
      </c>
      <c r="B49" s="606" t="s">
        <v>367</v>
      </c>
    </row>
    <row r="50" spans="1:2">
      <c r="A50" s="605">
        <v>38</v>
      </c>
      <c r="B50" s="606" t="s">
        <v>368</v>
      </c>
    </row>
    <row r="51" spans="1:2">
      <c r="A51" s="605">
        <v>39</v>
      </c>
      <c r="B51" s="606" t="s">
        <v>369</v>
      </c>
    </row>
    <row r="52" spans="1:2">
      <c r="A52" s="605">
        <v>40</v>
      </c>
      <c r="B52" s="606" t="s">
        <v>370</v>
      </c>
    </row>
    <row r="53" spans="1:2">
      <c r="A53" s="605">
        <v>41</v>
      </c>
      <c r="B53" s="606" t="s">
        <v>371</v>
      </c>
    </row>
    <row r="54" spans="1:2">
      <c r="A54" s="605">
        <v>42</v>
      </c>
      <c r="B54" s="606" t="s">
        <v>372</v>
      </c>
    </row>
    <row r="55" spans="1:2">
      <c r="A55" s="605">
        <v>43</v>
      </c>
      <c r="B55" s="606" t="s">
        <v>373</v>
      </c>
    </row>
    <row r="56" spans="1:2">
      <c r="A56" s="605">
        <v>44</v>
      </c>
      <c r="B56" s="606" t="s">
        <v>374</v>
      </c>
    </row>
    <row r="57" spans="1:2">
      <c r="A57" s="605">
        <v>45</v>
      </c>
      <c r="B57" s="606" t="s">
        <v>375</v>
      </c>
    </row>
    <row r="58" spans="1:2">
      <c r="A58" s="605">
        <v>46</v>
      </c>
      <c r="B58" s="606" t="s">
        <v>376</v>
      </c>
    </row>
    <row r="59" spans="1:2">
      <c r="A59" s="605">
        <v>47</v>
      </c>
      <c r="B59" s="606" t="s">
        <v>377</v>
      </c>
    </row>
    <row r="60" spans="1:2">
      <c r="A60" s="605">
        <v>48</v>
      </c>
      <c r="B60" s="606" t="s">
        <v>378</v>
      </c>
    </row>
    <row r="61" spans="1:2">
      <c r="A61" s="605">
        <v>49</v>
      </c>
      <c r="B61" s="606" t="s">
        <v>379</v>
      </c>
    </row>
    <row r="62" spans="1:2">
      <c r="A62" s="605">
        <v>50</v>
      </c>
      <c r="B62" s="606" t="s">
        <v>380</v>
      </c>
    </row>
    <row r="63" spans="1:2">
      <c r="A63" s="605">
        <v>51</v>
      </c>
      <c r="B63" s="606" t="s">
        <v>381</v>
      </c>
    </row>
    <row r="64" spans="1:2">
      <c r="A64" s="605">
        <v>52</v>
      </c>
      <c r="B64" s="606" t="s">
        <v>382</v>
      </c>
    </row>
    <row r="65" spans="1:2">
      <c r="A65" s="605">
        <v>53</v>
      </c>
      <c r="B65" s="606" t="s">
        <v>383</v>
      </c>
    </row>
    <row r="66" spans="1:2">
      <c r="A66" s="605">
        <v>54</v>
      </c>
      <c r="B66" s="606" t="s">
        <v>384</v>
      </c>
    </row>
    <row r="67" spans="1:2">
      <c r="A67" s="605">
        <v>55</v>
      </c>
      <c r="B67" s="606" t="s">
        <v>385</v>
      </c>
    </row>
    <row r="68" spans="1:2">
      <c r="A68" s="605">
        <v>56</v>
      </c>
      <c r="B68" s="606" t="s">
        <v>386</v>
      </c>
    </row>
    <row r="69" spans="1:2">
      <c r="A69" s="605">
        <v>57</v>
      </c>
      <c r="B69" s="606" t="s">
        <v>387</v>
      </c>
    </row>
    <row r="70" spans="1:2">
      <c r="A70" s="605">
        <v>58</v>
      </c>
      <c r="B70" s="606" t="s">
        <v>388</v>
      </c>
    </row>
    <row r="71" spans="1:2">
      <c r="A71" s="605">
        <v>59</v>
      </c>
      <c r="B71" s="606" t="s">
        <v>389</v>
      </c>
    </row>
    <row r="72" spans="1:2">
      <c r="A72" s="605">
        <v>60</v>
      </c>
      <c r="B72" s="606" t="s">
        <v>390</v>
      </c>
    </row>
    <row r="73" spans="1:2">
      <c r="A73" s="605">
        <v>61</v>
      </c>
      <c r="B73" s="606" t="s">
        <v>391</v>
      </c>
    </row>
    <row r="74" spans="1:2">
      <c r="A74" s="605">
        <v>62</v>
      </c>
      <c r="B74" s="606" t="s">
        <v>392</v>
      </c>
    </row>
    <row r="75" spans="1:2">
      <c r="A75" s="605">
        <v>63</v>
      </c>
      <c r="B75" s="606" t="s">
        <v>393</v>
      </c>
    </row>
    <row r="76" spans="1:2">
      <c r="A76" s="605">
        <v>64</v>
      </c>
      <c r="B76" s="606" t="s">
        <v>394</v>
      </c>
    </row>
    <row r="77" spans="1:2">
      <c r="A77" s="605">
        <v>65</v>
      </c>
      <c r="B77" s="606" t="s">
        <v>395</v>
      </c>
    </row>
    <row r="78" spans="1:2">
      <c r="A78" s="605">
        <v>66</v>
      </c>
      <c r="B78" s="606" t="s">
        <v>396</v>
      </c>
    </row>
    <row r="79" spans="1:2">
      <c r="A79" s="605">
        <v>67</v>
      </c>
      <c r="B79" s="606" t="s">
        <v>397</v>
      </c>
    </row>
    <row r="80" spans="1:2">
      <c r="A80" s="605">
        <v>68</v>
      </c>
      <c r="B80" s="606" t="s">
        <v>398</v>
      </c>
    </row>
    <row r="81" spans="1:2">
      <c r="A81" s="605">
        <v>69</v>
      </c>
      <c r="B81" s="606" t="s">
        <v>399</v>
      </c>
    </row>
    <row r="82" spans="1:2">
      <c r="A82" s="605">
        <v>70</v>
      </c>
      <c r="B82" s="606" t="s">
        <v>400</v>
      </c>
    </row>
    <row r="83" spans="1:2">
      <c r="A83" s="605">
        <v>71</v>
      </c>
      <c r="B83" s="606" t="s">
        <v>401</v>
      </c>
    </row>
    <row r="84" spans="1:2">
      <c r="A84" s="605">
        <v>72</v>
      </c>
      <c r="B84" s="606" t="s">
        <v>402</v>
      </c>
    </row>
    <row r="85" spans="1:2">
      <c r="A85" s="605">
        <v>73</v>
      </c>
      <c r="B85" s="606" t="s">
        <v>403</v>
      </c>
    </row>
    <row r="86" spans="1:2">
      <c r="A86" s="605">
        <v>74</v>
      </c>
      <c r="B86" s="606" t="s">
        <v>404</v>
      </c>
    </row>
    <row r="87" spans="1:2">
      <c r="A87" s="605">
        <v>75</v>
      </c>
      <c r="B87" s="606" t="s">
        <v>405</v>
      </c>
    </row>
    <row r="88" spans="1:2">
      <c r="A88" s="605">
        <v>76</v>
      </c>
      <c r="B88" s="606" t="s">
        <v>406</v>
      </c>
    </row>
    <row r="89" spans="1:2">
      <c r="A89" s="605">
        <v>77</v>
      </c>
      <c r="B89" s="606" t="s">
        <v>407</v>
      </c>
    </row>
    <row r="90" spans="1:2">
      <c r="A90" s="605">
        <v>78</v>
      </c>
      <c r="B90" s="606" t="s">
        <v>408</v>
      </c>
    </row>
    <row r="91" spans="1:2">
      <c r="A91" s="605">
        <v>79</v>
      </c>
      <c r="B91" s="606" t="s">
        <v>409</v>
      </c>
    </row>
    <row r="92" spans="1:2">
      <c r="A92" s="605">
        <v>80</v>
      </c>
      <c r="B92" s="606" t="s">
        <v>410</v>
      </c>
    </row>
    <row r="93" spans="1:2">
      <c r="A93" s="605">
        <v>81</v>
      </c>
      <c r="B93" s="606" t="s">
        <v>411</v>
      </c>
    </row>
    <row r="94" spans="1:2">
      <c r="A94" s="605">
        <v>82</v>
      </c>
      <c r="B94" s="606" t="s">
        <v>412</v>
      </c>
    </row>
    <row r="95" spans="1:2">
      <c r="A95" s="605">
        <v>83</v>
      </c>
      <c r="B95" s="606" t="s">
        <v>413</v>
      </c>
    </row>
    <row r="96" spans="1:2">
      <c r="A96" s="605">
        <v>84</v>
      </c>
      <c r="B96" s="606" t="s">
        <v>414</v>
      </c>
    </row>
    <row r="97" spans="1:2">
      <c r="A97" s="605">
        <v>85</v>
      </c>
      <c r="B97" s="606" t="s">
        <v>415</v>
      </c>
    </row>
    <row r="98" spans="1:2">
      <c r="A98" s="605">
        <v>86</v>
      </c>
      <c r="B98" s="606" t="s">
        <v>416</v>
      </c>
    </row>
    <row r="99" spans="1:2">
      <c r="A99" s="605">
        <v>87</v>
      </c>
      <c r="B99" s="606" t="s">
        <v>417</v>
      </c>
    </row>
    <row r="100" spans="1:2">
      <c r="A100" s="605">
        <v>88</v>
      </c>
      <c r="B100" s="606" t="s">
        <v>418</v>
      </c>
    </row>
    <row r="101" spans="1:2">
      <c r="A101" s="605">
        <v>89</v>
      </c>
      <c r="B101" s="606" t="s">
        <v>419</v>
      </c>
    </row>
    <row r="102" spans="1:2">
      <c r="A102" s="605">
        <v>90</v>
      </c>
      <c r="B102" s="606" t="s">
        <v>420</v>
      </c>
    </row>
    <row r="103" spans="1:2">
      <c r="A103" s="605">
        <v>91</v>
      </c>
      <c r="B103" s="606" t="s">
        <v>421</v>
      </c>
    </row>
    <row r="104" spans="1:2">
      <c r="A104" s="605">
        <v>92</v>
      </c>
      <c r="B104" s="606" t="s">
        <v>422</v>
      </c>
    </row>
    <row r="105" spans="1:2">
      <c r="A105" s="605">
        <v>93</v>
      </c>
      <c r="B105" s="606" t="s">
        <v>423</v>
      </c>
    </row>
    <row r="106" spans="1:2">
      <c r="A106" s="605">
        <v>94</v>
      </c>
      <c r="B106" s="606" t="s">
        <v>424</v>
      </c>
    </row>
    <row r="107" spans="1:2">
      <c r="A107" s="605">
        <v>95</v>
      </c>
      <c r="B107" s="606" t="s">
        <v>425</v>
      </c>
    </row>
    <row r="108" spans="1:2">
      <c r="A108" s="605">
        <v>96</v>
      </c>
      <c r="B108" s="606" t="s">
        <v>426</v>
      </c>
    </row>
    <row r="109" spans="1:2">
      <c r="A109" s="605">
        <v>97</v>
      </c>
      <c r="B109" s="606" t="s">
        <v>427</v>
      </c>
    </row>
    <row r="110" spans="1:2">
      <c r="A110" s="605">
        <v>98</v>
      </c>
      <c r="B110" s="606" t="s">
        <v>428</v>
      </c>
    </row>
    <row r="111" spans="1:2">
      <c r="A111" s="605">
        <v>99</v>
      </c>
      <c r="B111" s="606" t="s">
        <v>429</v>
      </c>
    </row>
    <row r="112" spans="1:2">
      <c r="A112" s="605">
        <v>100</v>
      </c>
      <c r="B112" s="606" t="s">
        <v>430</v>
      </c>
    </row>
  </sheetData>
  <sheetProtection selectLockedCells="1" selectUnlockedCells="1"/>
  <customSheetViews>
    <customSheetView guid="{F6B46BB5-6129-417F-AAA2-2F132322448E}" state="hidden">
      <selection activeCell="A4" sqref="A4"/>
      <pageMargins left="0.75" right="0.75" top="1" bottom="1" header="0.5" footer="0.5"/>
      <pageSetup orientation="portrait" r:id="rId1"/>
      <headerFooter alignWithMargins="0"/>
    </customSheetView>
    <customSheetView guid="{83920EE0-E8FD-48B1-9AB8-BA60512AB904}" state="hidden">
      <selection activeCell="A4" sqref="A4"/>
      <pageMargins left="0.75" right="0.75" top="1" bottom="1" header="0.5" footer="0.5"/>
      <pageSetup orientation="portrait" r:id="rId2"/>
      <headerFooter alignWithMargins="0"/>
    </customSheetView>
    <customSheetView guid="{BF4E98EC-B3A8-42CF-8525-78BE0EF2C154}" state="hidden">
      <selection activeCell="A4" sqref="A4"/>
      <pageMargins left="0.75" right="0.75" top="1" bottom="1" header="0.5" footer="0.5"/>
      <pageSetup orientation="portrait" r:id="rId3"/>
      <headerFooter alignWithMargins="0"/>
    </customSheetView>
    <customSheetView guid="{22CC5C8B-E1A0-44D5-9004-AA64A7EE9D42}" state="hidden">
      <selection activeCell="A4" sqref="A4"/>
      <pageMargins left="0.75" right="0.75" top="1" bottom="1" header="0.5" footer="0.5"/>
      <pageSetup orientation="portrait" r:id="rId4"/>
      <headerFooter alignWithMargins="0"/>
    </customSheetView>
  </customSheetViews>
  <mergeCells count="1">
    <mergeCell ref="A1:B1"/>
  </mergeCells>
  <pageMargins left="0.75" right="0.75" top="1" bottom="1" header="0.5" footer="0.5"/>
  <pageSetup orientation="portrait" r:id="rId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24</vt:i4>
      </vt:variant>
    </vt:vector>
  </HeadingPairs>
  <TitlesOfParts>
    <vt:vector size="44"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Sch-7</vt:lpstr>
      <vt:lpstr>Discount</vt:lpstr>
      <vt:lpstr>Octroi</vt:lpstr>
      <vt:lpstr>Entry Tax</vt:lpstr>
      <vt:lpstr>Other Taxes &amp; Duties</vt:lpstr>
      <vt:lpstr>Bid Form 2nd Envelope</vt:lpstr>
      <vt:lpstr>Contracts-Template</vt:lpstr>
      <vt:lpstr>N to W</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Pankaj Kumar Jangid {पंकज कुमार जांगिड}</cp:lastModifiedBy>
  <cp:lastPrinted>2019-08-06T04:38:07Z</cp:lastPrinted>
  <dcterms:created xsi:type="dcterms:W3CDTF">2014-08-12T11:34:40Z</dcterms:created>
  <dcterms:modified xsi:type="dcterms:W3CDTF">2020-01-14T07:38:03Z</dcterms:modified>
</cp:coreProperties>
</file>